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FRAESTRUTURA\ENGENHARIA MECÂNICA\EPCs\Locação rede de gases medicinais 2024\TR e Anexos\Encartes_Termo_de_Referência Atual\"/>
    </mc:Choice>
  </mc:AlternateContent>
  <xr:revisionPtr revIDLastSave="0" documentId="13_ncr:1_{6CFCF177-5360-4F57-86FF-233253DF63EF}" xr6:coauthVersionLast="47" xr6:coauthVersionMax="47" xr10:uidLastSave="{00000000-0000-0000-0000-000000000000}"/>
  <bookViews>
    <workbookView xWindow="-120" yWindow="-120" windowWidth="29040" windowHeight="15720" tabRatio="960" activeTab="1" xr2:uid="{00000000-000D-0000-FFFF-FFFF00000000}"/>
  </bookViews>
  <sheets>
    <sheet name="DADOS_GERAIS" sheetId="78" r:id="rId1"/>
    <sheet name="MODELO_PROPOSTA" sheetId="54" r:id="rId2"/>
    <sheet name="Encarregado 20% 12 X 36" sheetId="61" state="hidden" r:id="rId3"/>
    <sheet name="Serv 20% 44H Externa" sheetId="62" state="hidden" r:id="rId4"/>
    <sheet name="Servente 20% 44h D Gratif" sheetId="68" state="hidden" r:id="rId5"/>
    <sheet name="CUSTOS POR ITEM" sheetId="63" state="hidden" r:id="rId6"/>
  </sheets>
  <definedNames>
    <definedName name="_xlnm.Print_Area" localSheetId="2">'Encarregado 20% 12 X 36'!$A$1:$E$140</definedName>
    <definedName name="_xlnm.Print_Area" localSheetId="1">MODELO_PROPOSTA!$A$1:$J$37</definedName>
    <definedName name="_xlnm.Print_Area" localSheetId="3">'Serv 20% 44H Externa'!$A$1:$E$140</definedName>
    <definedName name="_xlnm.Print_Area" localSheetId="4">'Servente 20% 44h D Gratif'!$A$1:$E$143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54" l="1"/>
  <c r="H21" i="54"/>
  <c r="H23" i="54" s="1"/>
  <c r="C9" i="54"/>
  <c r="C8" i="54"/>
  <c r="C7" i="54"/>
  <c r="C6" i="54"/>
  <c r="C12" i="54"/>
  <c r="C13" i="54"/>
  <c r="C14" i="54"/>
  <c r="E101" i="68" l="1"/>
  <c r="E101" i="62"/>
  <c r="E52" i="63" l="1"/>
  <c r="E119" i="63" l="1"/>
  <c r="E126" i="63"/>
  <c r="E112" i="63"/>
  <c r="E96" i="63"/>
  <c r="E87" i="63"/>
  <c r="E80" i="63"/>
  <c r="E73" i="63"/>
  <c r="E66" i="63"/>
  <c r="E59" i="63"/>
  <c r="E43" i="63"/>
  <c r="E36" i="63"/>
  <c r="E22" i="63"/>
  <c r="E29" i="63"/>
  <c r="E13" i="63"/>
  <c r="E6" i="63" l="1"/>
  <c r="E103" i="63"/>
  <c r="B5" i="61" l="1"/>
  <c r="B5" i="62"/>
  <c r="B5" i="68"/>
  <c r="E104" i="68" l="1"/>
  <c r="E103" i="68"/>
  <c r="C126" i="63"/>
  <c r="D126" i="63" s="1"/>
  <c r="C119" i="63"/>
  <c r="D119" i="63" s="1"/>
  <c r="C112" i="63"/>
  <c r="D112" i="63" s="1"/>
  <c r="E105" i="68" l="1"/>
  <c r="G89" i="63"/>
  <c r="G87" i="63"/>
  <c r="G82" i="63"/>
  <c r="G80" i="63"/>
  <c r="E135" i="68"/>
  <c r="D119" i="68"/>
  <c r="D113" i="68"/>
  <c r="D90" i="68"/>
  <c r="D84" i="68"/>
  <c r="D83" i="68"/>
  <c r="D75" i="68"/>
  <c r="D74" i="68"/>
  <c r="D72" i="68"/>
  <c r="D73" i="68" s="1"/>
  <c r="E54" i="68"/>
  <c r="D46" i="68"/>
  <c r="D32" i="68"/>
  <c r="D33" i="68" s="1"/>
  <c r="E25" i="68"/>
  <c r="E23" i="68"/>
  <c r="E49" i="68" s="1"/>
  <c r="G31" i="63"/>
  <c r="G29" i="63"/>
  <c r="G24" i="63"/>
  <c r="G22" i="63"/>
  <c r="G45" i="63"/>
  <c r="G43" i="63"/>
  <c r="G38" i="63"/>
  <c r="G36" i="63"/>
  <c r="G15" i="63"/>
  <c r="G13" i="63"/>
  <c r="J128" i="63"/>
  <c r="G125" i="63"/>
  <c r="G122" i="63"/>
  <c r="G115" i="63"/>
  <c r="G113" i="63"/>
  <c r="G105" i="63"/>
  <c r="G103" i="63"/>
  <c r="G98" i="63"/>
  <c r="G96" i="63"/>
  <c r="G75" i="63"/>
  <c r="G73" i="63"/>
  <c r="G68" i="63"/>
  <c r="G66" i="63"/>
  <c r="G61" i="63"/>
  <c r="G59" i="63"/>
  <c r="G54" i="63"/>
  <c r="G52" i="63"/>
  <c r="G8" i="63"/>
  <c r="G6" i="63"/>
  <c r="L2" i="63"/>
  <c r="M2" i="63" s="1"/>
  <c r="E132" i="62"/>
  <c r="D116" i="62"/>
  <c r="D110" i="62"/>
  <c r="D90" i="62"/>
  <c r="D84" i="62"/>
  <c r="D83" i="62"/>
  <c r="D75" i="62"/>
  <c r="D74" i="62"/>
  <c r="D72" i="62"/>
  <c r="D73" i="62" s="1"/>
  <c r="E54" i="62"/>
  <c r="D46" i="62"/>
  <c r="D32" i="62"/>
  <c r="D33" i="62" s="1"/>
  <c r="E25" i="62"/>
  <c r="E23" i="62"/>
  <c r="E49" i="62" s="1"/>
  <c r="E132" i="61"/>
  <c r="D116" i="61"/>
  <c r="D110" i="61"/>
  <c r="D90" i="61"/>
  <c r="D84" i="61"/>
  <c r="D83" i="61"/>
  <c r="D75" i="61"/>
  <c r="D74" i="61"/>
  <c r="D72" i="61"/>
  <c r="D73" i="61" s="1"/>
  <c r="E54" i="61"/>
  <c r="D46" i="61"/>
  <c r="D32" i="61"/>
  <c r="D33" i="61" s="1"/>
  <c r="E25" i="61"/>
  <c r="E23" i="61"/>
  <c r="E49" i="61" s="1"/>
  <c r="D76" i="61" l="1"/>
  <c r="E62" i="68"/>
  <c r="E67" i="68" s="1"/>
  <c r="E62" i="61"/>
  <c r="E67" i="61" s="1"/>
  <c r="E27" i="62"/>
  <c r="E42" i="62" s="1"/>
  <c r="D76" i="68"/>
  <c r="D77" i="68" s="1"/>
  <c r="D117" i="61"/>
  <c r="D120" i="68"/>
  <c r="E62" i="62"/>
  <c r="E67" i="62" s="1"/>
  <c r="E27" i="61"/>
  <c r="E83" i="61" s="1"/>
  <c r="D77" i="61"/>
  <c r="D76" i="62"/>
  <c r="D77" i="62" s="1"/>
  <c r="E27" i="68"/>
  <c r="E40" i="68" s="1"/>
  <c r="D117" i="62"/>
  <c r="D34" i="68"/>
  <c r="D35" i="68" s="1"/>
  <c r="D85" i="68" s="1"/>
  <c r="H115" i="63"/>
  <c r="J115" i="63" s="1"/>
  <c r="L115" i="63"/>
  <c r="H125" i="63"/>
  <c r="J125" i="63" s="1"/>
  <c r="L125" i="63"/>
  <c r="D34" i="62"/>
  <c r="E31" i="62"/>
  <c r="E39" i="62"/>
  <c r="E45" i="62"/>
  <c r="E86" i="62"/>
  <c r="D34" i="61"/>
  <c r="D35" i="61" s="1"/>
  <c r="D85" i="61" s="1"/>
  <c r="E83" i="62" l="1"/>
  <c r="E121" i="62"/>
  <c r="E72" i="62"/>
  <c r="E44" i="62"/>
  <c r="E38" i="62"/>
  <c r="E32" i="62"/>
  <c r="E84" i="62"/>
  <c r="E41" i="62"/>
  <c r="E75" i="62"/>
  <c r="E72" i="68"/>
  <c r="E45" i="61"/>
  <c r="E86" i="68"/>
  <c r="E74" i="68"/>
  <c r="E83" i="68"/>
  <c r="E43" i="68"/>
  <c r="E41" i="68"/>
  <c r="E75" i="68"/>
  <c r="E44" i="68"/>
  <c r="E90" i="68"/>
  <c r="E91" i="68" s="1"/>
  <c r="E95" i="68" s="1"/>
  <c r="E39" i="68"/>
  <c r="E42" i="61"/>
  <c r="E75" i="61"/>
  <c r="E121" i="61"/>
  <c r="E81" i="61"/>
  <c r="E85" i="61"/>
  <c r="E38" i="61"/>
  <c r="E74" i="61"/>
  <c r="E86" i="61"/>
  <c r="E31" i="61"/>
  <c r="E32" i="61"/>
  <c r="E39" i="61"/>
  <c r="E41" i="61"/>
  <c r="E44" i="61"/>
  <c r="E73" i="68"/>
  <c r="E38" i="68"/>
  <c r="E45" i="68"/>
  <c r="E74" i="62"/>
  <c r="E40" i="62"/>
  <c r="E81" i="62"/>
  <c r="E82" i="62"/>
  <c r="E43" i="62"/>
  <c r="E73" i="62"/>
  <c r="E84" i="68"/>
  <c r="E76" i="68"/>
  <c r="E42" i="68"/>
  <c r="E82" i="68"/>
  <c r="E31" i="68"/>
  <c r="E90" i="62"/>
  <c r="E91" i="62" s="1"/>
  <c r="E95" i="62" s="1"/>
  <c r="E76" i="62"/>
  <c r="E84" i="61"/>
  <c r="E76" i="61"/>
  <c r="E73" i="61"/>
  <c r="E90" i="61"/>
  <c r="E91" i="61" s="1"/>
  <c r="E95" i="61" s="1"/>
  <c r="E40" i="61"/>
  <c r="E43" i="61"/>
  <c r="E82" i="61"/>
  <c r="E32" i="68"/>
  <c r="E85" i="68"/>
  <c r="E81" i="68"/>
  <c r="E124" i="68"/>
  <c r="E72" i="61"/>
  <c r="D35" i="62"/>
  <c r="D85" i="62" s="1"/>
  <c r="E85" i="62" s="1"/>
  <c r="E33" i="62"/>
  <c r="E34" i="62" s="1"/>
  <c r="E35" i="62" s="1"/>
  <c r="E65" i="62" s="1"/>
  <c r="E33" i="68" l="1"/>
  <c r="E34" i="68" s="1"/>
  <c r="E35" i="68" s="1"/>
  <c r="E65" i="68" s="1"/>
  <c r="E33" i="61"/>
  <c r="E34" i="61" s="1"/>
  <c r="E35" i="61" s="1"/>
  <c r="E65" i="61" s="1"/>
  <c r="E46" i="62"/>
  <c r="E66" i="62" s="1"/>
  <c r="E68" i="62" s="1"/>
  <c r="E122" i="62" s="1"/>
  <c r="E87" i="62"/>
  <c r="E94" i="62" s="1"/>
  <c r="E96" i="62" s="1"/>
  <c r="E124" i="62" s="1"/>
  <c r="E87" i="61"/>
  <c r="E94" i="61" s="1"/>
  <c r="E96" i="61" s="1"/>
  <c r="E124" i="61" s="1"/>
  <c r="E77" i="61"/>
  <c r="E123" i="61" s="1"/>
  <c r="E46" i="61"/>
  <c r="E66" i="61" s="1"/>
  <c r="E87" i="68"/>
  <c r="E94" i="68" s="1"/>
  <c r="E96" i="68" s="1"/>
  <c r="E127" i="68" s="1"/>
  <c r="E46" i="68"/>
  <c r="E66" i="68" s="1"/>
  <c r="E68" i="68" s="1"/>
  <c r="E125" i="68" s="1"/>
  <c r="E77" i="62"/>
  <c r="E123" i="62" s="1"/>
  <c r="E77" i="68"/>
  <c r="E126" i="68" s="1"/>
  <c r="E68" i="61" l="1"/>
  <c r="E122" i="61" s="1"/>
  <c r="H113" i="63"/>
  <c r="L113" i="63"/>
  <c r="J113" i="63" l="1"/>
  <c r="L122" i="63"/>
  <c r="H122" i="63"/>
  <c r="H118" i="63"/>
  <c r="L118" i="63"/>
  <c r="H127" i="63" l="1"/>
  <c r="L127" i="63"/>
  <c r="J118" i="63"/>
  <c r="J122" i="63"/>
  <c r="J127" i="63" l="1"/>
  <c r="E101" i="61" l="1"/>
  <c r="E100" i="62" l="1"/>
  <c r="E100" i="68"/>
  <c r="E102" i="68"/>
  <c r="E102" i="62"/>
  <c r="E102" i="61"/>
  <c r="E104" i="62" l="1"/>
  <c r="E125" i="62" s="1"/>
  <c r="E126" i="62" s="1"/>
  <c r="E107" i="68"/>
  <c r="E128" i="68" s="1"/>
  <c r="E129" i="68" s="1"/>
  <c r="E108" i="62" l="1"/>
  <c r="E109" i="62" s="1"/>
  <c r="E128" i="62" s="1"/>
  <c r="E111" i="68"/>
  <c r="E112" i="68" s="1"/>
  <c r="E131" i="68" s="1"/>
  <c r="C114" i="63"/>
  <c r="D114" i="63" l="1"/>
  <c r="D116" i="63" s="1"/>
  <c r="E118" i="68"/>
  <c r="E117" i="68"/>
  <c r="E134" i="68"/>
  <c r="E116" i="68"/>
  <c r="E113" i="68"/>
  <c r="E131" i="62"/>
  <c r="E114" i="62"/>
  <c r="E113" i="62"/>
  <c r="E115" i="62"/>
  <c r="E110" i="62"/>
  <c r="E100" i="61" l="1"/>
  <c r="E119" i="68"/>
  <c r="E120" i="68" s="1"/>
  <c r="E130" i="68" s="1"/>
  <c r="C105" i="63"/>
  <c r="D105" i="63" s="1"/>
  <c r="C31" i="63"/>
  <c r="D31" i="63" s="1"/>
  <c r="C61" i="63"/>
  <c r="D61" i="63" s="1"/>
  <c r="E116" i="62"/>
  <c r="E117" i="62" s="1"/>
  <c r="E127" i="62" s="1"/>
  <c r="C8" i="63"/>
  <c r="D8" i="63" s="1"/>
  <c r="E133" i="62"/>
  <c r="C15" i="63"/>
  <c r="D15" i="63" s="1"/>
  <c r="C75" i="63"/>
  <c r="D75" i="63" s="1"/>
  <c r="E136" i="68"/>
  <c r="C121" i="63" l="1"/>
  <c r="D121" i="63" s="1"/>
  <c r="D123" i="63" s="1"/>
  <c r="C68" i="63"/>
  <c r="D68" i="63" s="1"/>
  <c r="L61" i="63"/>
  <c r="H61" i="63"/>
  <c r="H31" i="63"/>
  <c r="H105" i="63"/>
  <c r="J105" i="63" s="1"/>
  <c r="L105" i="63"/>
  <c r="C24" i="63"/>
  <c r="D24" i="63" s="1"/>
  <c r="C98" i="63"/>
  <c r="D98" i="63" s="1"/>
  <c r="C54" i="63"/>
  <c r="D54" i="63" s="1"/>
  <c r="H75" i="63"/>
  <c r="L75" i="63"/>
  <c r="H15" i="63"/>
  <c r="J15" i="63" s="1"/>
  <c r="H8" i="63"/>
  <c r="L8" i="63"/>
  <c r="E104" i="61"/>
  <c r="E125" i="61" s="1"/>
  <c r="E126" i="61" s="1"/>
  <c r="C45" i="63" l="1"/>
  <c r="D45" i="63" s="1"/>
  <c r="H68" i="63"/>
  <c r="J68" i="63" s="1"/>
  <c r="L68" i="63"/>
  <c r="C89" i="63"/>
  <c r="D89" i="63" s="1"/>
  <c r="J8" i="63"/>
  <c r="H54" i="63"/>
  <c r="J54" i="63" s="1"/>
  <c r="L54" i="63"/>
  <c r="L98" i="63"/>
  <c r="H98" i="63"/>
  <c r="J75" i="63"/>
  <c r="J31" i="63"/>
  <c r="H24" i="63"/>
  <c r="L24" i="63"/>
  <c r="J61" i="63"/>
  <c r="C38" i="63"/>
  <c r="D38" i="63" s="1"/>
  <c r="C82" i="63"/>
  <c r="D82" i="63" s="1"/>
  <c r="E108" i="61"/>
  <c r="E109" i="61" s="1"/>
  <c r="E110" i="61" s="1"/>
  <c r="H45" i="63" l="1"/>
  <c r="J45" i="63" s="1"/>
  <c r="L89" i="63"/>
  <c r="H89" i="63"/>
  <c r="J89" i="63" s="1"/>
  <c r="J24" i="63"/>
  <c r="J98" i="63"/>
  <c r="L82" i="63"/>
  <c r="H82" i="63"/>
  <c r="L38" i="63"/>
  <c r="H38" i="63"/>
  <c r="J38" i="63" s="1"/>
  <c r="E128" i="61"/>
  <c r="J82" i="63" l="1"/>
  <c r="E131" i="61"/>
  <c r="E115" i="61"/>
  <c r="E114" i="61"/>
  <c r="E113" i="61"/>
  <c r="E116" i="61" l="1"/>
  <c r="E117" i="61" s="1"/>
  <c r="E127" i="61" s="1"/>
  <c r="C80" i="63"/>
  <c r="D80" i="63" s="1"/>
  <c r="C59" i="63"/>
  <c r="D59" i="63" s="1"/>
  <c r="C43" i="63"/>
  <c r="D43" i="63" s="1"/>
  <c r="C36" i="63"/>
  <c r="D36" i="63" s="1"/>
  <c r="C22" i="63"/>
  <c r="D22" i="63" s="1"/>
  <c r="E133" i="61"/>
  <c r="C103" i="63" l="1"/>
  <c r="D103" i="63" s="1"/>
  <c r="D107" i="63" s="1"/>
  <c r="C96" i="63"/>
  <c r="D96" i="63" s="1"/>
  <c r="C13" i="63"/>
  <c r="H13" i="63" s="1"/>
  <c r="H17" i="63" s="1"/>
  <c r="C29" i="63"/>
  <c r="D29" i="63" s="1"/>
  <c r="D33" i="63" s="1"/>
  <c r="C73" i="63"/>
  <c r="D73" i="63" s="1"/>
  <c r="C87" i="63"/>
  <c r="D87" i="63" s="1"/>
  <c r="C6" i="63"/>
  <c r="D6" i="63" s="1"/>
  <c r="C52" i="63"/>
  <c r="D52" i="63" s="1"/>
  <c r="C66" i="63"/>
  <c r="D66" i="63" s="1"/>
  <c r="H22" i="63"/>
  <c r="H26" i="63" s="1"/>
  <c r="L22" i="63"/>
  <c r="L26" i="63" s="1"/>
  <c r="H36" i="63"/>
  <c r="H40" i="63" s="1"/>
  <c r="L36" i="63"/>
  <c r="L40" i="63" s="1"/>
  <c r="L80" i="63"/>
  <c r="L84" i="63" s="1"/>
  <c r="H80" i="63"/>
  <c r="H84" i="63" s="1"/>
  <c r="H103" i="63"/>
  <c r="H43" i="63"/>
  <c r="H47" i="63" s="1"/>
  <c r="L59" i="63"/>
  <c r="L63" i="63" s="1"/>
  <c r="H59" i="63"/>
  <c r="H63" i="63" s="1"/>
  <c r="H6" i="63" l="1"/>
  <c r="H10" i="63" s="1"/>
  <c r="H29" i="63"/>
  <c r="H87" i="63"/>
  <c r="H91" i="63" s="1"/>
  <c r="L87" i="63"/>
  <c r="L91" i="63" s="1"/>
  <c r="D13" i="63"/>
  <c r="D17" i="63" s="1"/>
  <c r="J17" i="63" s="1"/>
  <c r="L52" i="63"/>
  <c r="L56" i="63" s="1"/>
  <c r="H52" i="63"/>
  <c r="H56" i="63" s="1"/>
  <c r="L66" i="63"/>
  <c r="L70" i="63" s="1"/>
  <c r="L6" i="63"/>
  <c r="L10" i="63" s="1"/>
  <c r="H96" i="63"/>
  <c r="H100" i="63" s="1"/>
  <c r="L103" i="63"/>
  <c r="L107" i="63" s="1"/>
  <c r="L73" i="63"/>
  <c r="L77" i="63" s="1"/>
  <c r="L96" i="63"/>
  <c r="L100" i="63" s="1"/>
  <c r="H66" i="63"/>
  <c r="H70" i="63" s="1"/>
  <c r="H73" i="63"/>
  <c r="H77" i="63" s="1"/>
  <c r="J6" i="63"/>
  <c r="D10" i="63"/>
  <c r="J87" i="63"/>
  <c r="D91" i="63"/>
  <c r="J91" i="63" s="1"/>
  <c r="J29" i="63"/>
  <c r="H33" i="63"/>
  <c r="J33" i="63" s="1"/>
  <c r="D100" i="63"/>
  <c r="J43" i="63"/>
  <c r="D47" i="63"/>
  <c r="J47" i="63" s="1"/>
  <c r="J80" i="63"/>
  <c r="D84" i="63"/>
  <c r="J84" i="63" s="1"/>
  <c r="D40" i="63"/>
  <c r="J40" i="63" s="1"/>
  <c r="J36" i="63"/>
  <c r="D56" i="63"/>
  <c r="J59" i="63"/>
  <c r="D63" i="63"/>
  <c r="J63" i="63" s="1"/>
  <c r="J103" i="63"/>
  <c r="H107" i="63"/>
  <c r="J107" i="63" s="1"/>
  <c r="D70" i="63"/>
  <c r="D77" i="63"/>
  <c r="D26" i="63"/>
  <c r="J26" i="63" s="1"/>
  <c r="J22" i="63"/>
  <c r="J13" i="63" l="1"/>
  <c r="J70" i="63"/>
  <c r="J96" i="63"/>
  <c r="J66" i="63"/>
  <c r="J52" i="63"/>
  <c r="J56" i="63"/>
  <c r="J77" i="63"/>
  <c r="J73" i="63"/>
  <c r="F6" i="63"/>
  <c r="F22" i="63"/>
  <c r="J10" i="63"/>
  <c r="F52" i="63"/>
  <c r="J100" i="63"/>
  <c r="F96" i="63"/>
  <c r="C128" i="63" l="1"/>
  <c r="D128" i="63" s="1"/>
  <c r="D130" i="63" s="1"/>
  <c r="F112" i="6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</author>
  </authors>
  <commentList>
    <comment ref="A6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
ESTÁ FALTANDO A PCFPs DESTE CARGO.</t>
        </r>
      </text>
    </comment>
    <comment ref="A1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
ESTÁ FALTANDO A PCFPs DESTE CARGO.</t>
        </r>
      </text>
    </comment>
    <comment ref="A22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
ESTÁ FALTANDO A PCFPs DESTE CARGO.</t>
        </r>
      </text>
    </comment>
    <comment ref="A29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
ESTÁ FALTANDO A PCFPs DESTE CARGO.</t>
        </r>
      </text>
    </comment>
    <comment ref="A36" authorId="0" shapeId="0" xr:uid="{00000000-0006-0000-0500-000005000000}">
      <text>
        <r>
          <rPr>
            <b/>
            <sz val="9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
ESTÁ FALTANDO A PCFPs DESTE CARGO.</t>
        </r>
      </text>
    </comment>
    <comment ref="A43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
ESTÁ FALTANDO A PCFPs DESTE CARGO.</t>
        </r>
      </text>
    </comment>
  </commentList>
</comments>
</file>

<file path=xl/sharedStrings.xml><?xml version="1.0" encoding="utf-8"?>
<sst xmlns="http://schemas.openxmlformats.org/spreadsheetml/2006/main" count="938" uniqueCount="216">
  <si>
    <t>ANEXO IX</t>
  </si>
  <si>
    <t>PLANILHA DE CUSTOS E FORMAÇÃO DE PREÇOS</t>
  </si>
  <si>
    <t>Licitação Eletrônica nº __________________________________________________________.</t>
  </si>
  <si>
    <t xml:space="preserve">Identificação do(s) Posto(s) de Trabalho </t>
  </si>
  <si>
    <t>Preencher as células assinaladas pela cor Azul.
Caso seja alterado algum valor das demais células, comprovar através de memória de cálculo, convenção ou acordo coletivo de trabalho vigente.</t>
  </si>
  <si>
    <t>Categoria profissional</t>
  </si>
  <si>
    <t>Quantidade de profissionais nos Postos de Trabalho</t>
  </si>
  <si>
    <t>Dados complementares para composição dos custos referentes à mão de obra</t>
  </si>
  <si>
    <t>Tipo de serviço (mesmo serviço com características distintas)</t>
  </si>
  <si>
    <t>Classificação Brasileira de Ocupações (CBO)</t>
  </si>
  <si>
    <t>Salário mínimo oficial vigente da categoria</t>
  </si>
  <si>
    <t>Nº da Convenção</t>
  </si>
  <si>
    <t>Data base da categoria (dia/mês/ano)</t>
  </si>
  <si>
    <t>Módulo 1 - Composição da Remuneração</t>
  </si>
  <si>
    <t>1.1</t>
  </si>
  <si>
    <t>Composição da Remuneração</t>
  </si>
  <si>
    <t>Percentual (%)</t>
  </si>
  <si>
    <t>Valor (R$)</t>
  </si>
  <si>
    <t>A</t>
  </si>
  <si>
    <t>Salário base</t>
  </si>
  <si>
    <t>B</t>
  </si>
  <si>
    <t>Adicional de periculosidade</t>
  </si>
  <si>
    <t>-</t>
  </si>
  <si>
    <t>C</t>
  </si>
  <si>
    <t>Adicional de insalubridade - base 20%: % insalubridade x Salário Mínimo</t>
  </si>
  <si>
    <t>D</t>
  </si>
  <si>
    <t>Outros (especificar)</t>
  </si>
  <si>
    <t>Total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</si>
  <si>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</si>
  <si>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</si>
  <si>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</si>
  <si>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</si>
  <si>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Férias e Adicional de Férias</t>
  </si>
  <si>
    <t>Subtotal</t>
  </si>
  <si>
    <t>Incidência do submódulo 2.2 sobre 13º Salário, férias e Adicional de Férias</t>
  </si>
  <si>
    <t>2.2</t>
  </si>
  <si>
    <t>Encargos Previdenciários (GPS), Fundo de Garantia por Tempo de Serviço (FGTS) e outras contribuições.</t>
  </si>
  <si>
    <t>INSS</t>
  </si>
  <si>
    <t>Salário educação</t>
  </si>
  <si>
    <t>Seguro Acidente do Trabalho - SAT (FAP x RAT)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</si>
  <si>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</si>
  <si>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</si>
  <si>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</si>
  <si>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</si>
  <si>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</si>
  <si>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</si>
  <si>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</si>
  <si>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</si>
  <si>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</si>
  <si>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>2.3</t>
  </si>
  <si>
    <t>Benefícios Mensais e Diários</t>
  </si>
  <si>
    <t>Frequência</t>
  </si>
  <si>
    <t>Transporte (15 * X)-(salário base x 6%)</t>
  </si>
  <si>
    <t>Diária</t>
  </si>
  <si>
    <t>A.1 - Quantidade de Dias Trabalhados no Mês</t>
  </si>
  <si>
    <t>A.2 - Viagens por Dia Trabalhado</t>
  </si>
  <si>
    <t>A.3 - Tarifa da Passagem</t>
  </si>
  <si>
    <t>A.4 - Participação do Empregado (% sobre o Salário)</t>
  </si>
  <si>
    <t>Auxílio-Refeição/Alimentação (15 * X) - participação do empregado (20%)</t>
  </si>
  <si>
    <t>B.1 - Vale Alimentação</t>
  </si>
  <si>
    <t>B.2 - dias efetivamente trabalhados</t>
  </si>
  <si>
    <t>B.3- Participação do Empregado (% sobre o benefício)</t>
  </si>
  <si>
    <t>Assistência Médica e Familiar</t>
  </si>
  <si>
    <t>Mensal</t>
  </si>
  <si>
    <t>Auxílio creche</t>
  </si>
  <si>
    <t>Seguro de vida, invalidez e funeral</t>
  </si>
  <si>
    <t>Resumo do Módulo 2 - 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</si>
  <si>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</si>
  <si>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</si>
  <si>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</si>
  <si>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</si>
  <si>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 sobre o Aviso Prévio (Indenizado + trabalhado)</t>
  </si>
  <si>
    <t>Aviso Prévio Trabalhado</t>
  </si>
  <si>
    <t>Incidência de GPS, FGTS e outras contribuições sobre o Aviso Prévio Trabalhado</t>
  </si>
  <si>
    <t>Módulo 4 - Custo de Reposição do Profissional Ausente</t>
  </si>
  <si>
    <t>4.1</t>
  </si>
  <si>
    <t xml:space="preserve">Substituto nas Ausências Legais 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</si>
  <si>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</si>
  <si>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</si>
  <si>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</si>
  <si>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</si>
  <si>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</si>
  <si>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</si>
  <si>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</si>
  <si>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Substituto na Intrajornada</t>
  </si>
  <si>
    <t>Substituto na cobertura de Intervalo para repouso ou alimentação</t>
  </si>
  <si>
    <t>Resumo do Módulo 4 - Custo de Reposição do Profissional Ausente</t>
  </si>
  <si>
    <t>Substituto nas Ausências Legais</t>
  </si>
  <si>
    <t>Módulo 5 - Insumos Diversos</t>
  </si>
  <si>
    <t>Insumos Diversos</t>
  </si>
  <si>
    <t>Uniformes - Aba "Uniformes"</t>
  </si>
  <si>
    <t>Equipamentos de Proteção Individual (EPI's) e de Proteção Coletiva (EPC's) - Aba"EPIS e EPCs"</t>
  </si>
  <si>
    <t>Instrumentos, equipamentos e ferramentas - Aba "Inst. Equip, e ferramentas"</t>
  </si>
  <si>
    <t>Módulo 6 - Custos Indiretos, Tributos e Lucro</t>
  </si>
  <si>
    <t>Custos Indiretos, Tributos e Lucro</t>
  </si>
  <si>
    <t>Custos indiretos</t>
  </si>
  <si>
    <t>Lucro</t>
  </si>
  <si>
    <t>Subtotal 01 (A + B)</t>
  </si>
  <si>
    <t>Tributos</t>
  </si>
  <si>
    <t>C.1</t>
  </si>
  <si>
    <t>Tributos Federais (especificar)</t>
  </si>
  <si>
    <t>C.2</t>
  </si>
  <si>
    <t>Tributos Estaduais  (especificar)</t>
  </si>
  <si>
    <t>C.3</t>
  </si>
  <si>
    <t>Tributos Municipais  (especificar)</t>
  </si>
  <si>
    <t xml:space="preserve"> Subtotal 02 (Tributos)</t>
  </si>
  <si>
    <t>Quadro-Resumo do Custo por Posto de Trabalho</t>
  </si>
  <si>
    <t>Módulos de custos e compsição de preço</t>
  </si>
  <si>
    <t>Subtotal 01 (A + B +C+ D+E)</t>
  </si>
  <si>
    <t>Subtotal 02 (A + B +C+ D+E+F)</t>
  </si>
  <si>
    <t>Quadro-Resumo do Custo para a Categoria Profissional</t>
  </si>
  <si>
    <t>I</t>
  </si>
  <si>
    <t>Valor Total por Posto de Trabalho (Jornada de 12x36 horas semanais/mês)</t>
  </si>
  <si>
    <t>II</t>
  </si>
  <si>
    <t>Valor Total do Custo da Categoria Profissional</t>
  </si>
  <si>
    <t>Em ____ de ______________ de 2020.</t>
  </si>
  <si>
    <t>(Assinatura do Representante Legal da Licitante)</t>
  </si>
  <si>
    <t>Nome, cargo ou carimbo</t>
  </si>
  <si>
    <t>Processo n° __________________________________________________________________.</t>
  </si>
  <si>
    <t>RN000071/2020</t>
  </si>
  <si>
    <t>Dados da Licitante</t>
  </si>
  <si>
    <t>Razão Social</t>
  </si>
  <si>
    <t>CNPJ</t>
  </si>
  <si>
    <t>Endereço</t>
  </si>
  <si>
    <t>Telefone(s)</t>
  </si>
  <si>
    <t>E-mail</t>
  </si>
  <si>
    <t>Responsável Legal</t>
  </si>
  <si>
    <t>Tipo do Serviço</t>
  </si>
  <si>
    <t>MÃO DE OBRA</t>
  </si>
  <si>
    <t>(1) PRODUTIVIDADE (1/M2)</t>
  </si>
  <si>
    <t>(2) PREÇO HOMEM / MÊS (R$)</t>
  </si>
  <si>
    <t>PREÇO UNITÁRIO MENSAL POR M2</t>
  </si>
  <si>
    <t>B.1 - Vale Alimentação - R$ 153,32 - 20% = R$ 122,65.</t>
  </si>
  <si>
    <t>REVISAR CONFORME ACORDO COLETIVO VIGENTE</t>
  </si>
  <si>
    <t>REVISAR ABA DE EPIS ENCARREGADOS - FALTA INSERIR.</t>
  </si>
  <si>
    <t>Encarregado de Higienização 
(12 X 36 Diurno)</t>
  </si>
  <si>
    <t>Servente de Higienização 
(44Horas Diurno) - 20 % 
Área Externa</t>
  </si>
  <si>
    <t>PREÇO MENSAL UNITÁRIO POR M²</t>
  </si>
  <si>
    <t>(1 X 2) SUB TOTAL R$ / M2</t>
  </si>
  <si>
    <t>PRODUTIVIDADE EM FÓRMULA</t>
  </si>
  <si>
    <t>SUBTOTAL EM FÓRMULA</t>
  </si>
  <si>
    <t>DIFERENÇA</t>
  </si>
  <si>
    <t>SUBTOTAL EM FÓRMULA (ARREDONDADO)</t>
  </si>
  <si>
    <t>ENCARREGADO DE TURMA EM HOSPITAIS (20% ins)</t>
  </si>
  <si>
    <t>SERVENTE DE HIGIENIZAÇÃO HOSPITALAR (20% ins)</t>
  </si>
  <si>
    <t>PREÇO UNITÁRIO MENSAL POR M²</t>
  </si>
  <si>
    <t>SERVENTE DE HIGIENIZAÇÃO HOSPITALAR (40% ins)</t>
  </si>
  <si>
    <t xml:space="preserve">A) Serviço de limpeza e higienização para área hospitalar – ÁREA EXTERNA - 12x36 DIURNA </t>
  </si>
  <si>
    <t xml:space="preserve">A) Serviço de limpeza e higienização para área hospitalar – ÁREA EXTERNA - 44 HORAS DIURNA </t>
  </si>
  <si>
    <t>QUANT EMPREG</t>
  </si>
  <si>
    <t>CUSTO/M²</t>
  </si>
  <si>
    <t xml:space="preserve">B) Serviço de limpeza e higienização para área hospitalar – ÁREA NÃO CRÍTICA - 12x36 DIURNA </t>
  </si>
  <si>
    <t xml:space="preserve">B) Serviço de limpeza e higienização para área hospitalar – ÁREA NÃO CRÍTICA - 44H DIURNA </t>
  </si>
  <si>
    <t>B) Serviço de limpeza e higienização para área hospitalar – ÁREA NÃO CRÍTICA - 12x36 DIURNA - WC (40%)</t>
  </si>
  <si>
    <t>B) Serviço de limpeza e higienização para área hospitalar – ÁREA NÃO CRÍTICA - 44H DIURNA - WC (40%)</t>
  </si>
  <si>
    <t>A) Serviço de limpeza e higienização para área hospitalar – ÁREA EXTERNA</t>
  </si>
  <si>
    <t>B) Serviço de limpeza e higienização para área hospitalar – ÁREA NÃO CRÍTICA</t>
  </si>
  <si>
    <t xml:space="preserve">C) Serviço de limpeza e higienização para área hospitalar – ÁREA CRÍTICA/ÁREA SEMICRÍTICA/WC´S - 12X36 DIURNA </t>
  </si>
  <si>
    <t xml:space="preserve">C) Serviço de limpeza e higienização para área hospitalar – ÁREA CRÍTICA/ÁREA SEMICRÍTICA/WC´S - 44 HORAS DIURNA </t>
  </si>
  <si>
    <t>C) Serviço de limpeza e higienização para área hospitalar – ÁREA CRÍTICA/ÁREA SEMICRÍTICA/WC´S - 12X36 DIURNA + GRATIFICAÇÃO</t>
  </si>
  <si>
    <t>Servente de Higienização 
(44h Diurno) - 20% + Gratificação Setor Fechado</t>
  </si>
  <si>
    <t>Outros (especificar) - Gratificação Setor Fechado</t>
  </si>
  <si>
    <t>(30x360)</t>
  </si>
  <si>
    <t>C) Serviço de limpeza e higienização para área hospitalar – ÁREA CRÍTICA/ÁREA SEMICRÍTICA/WC´S - 12X36 DIURNA WC(40%)</t>
  </si>
  <si>
    <t>SERVENTE DE HIGIENIZAÇÃO HOSPITALAR (20% ins + Grat)</t>
  </si>
  <si>
    <t>SERVENTE DE HIGIENIZAÇÃO HOSPITALAR (20% ins + grat)</t>
  </si>
  <si>
    <t>C) Serviço de limpeza e higienização para área hospitalar – ÁREA CRÍTICA/ÁREA SEMICRÍTICA/WC´S - 44HORAS + GRATIFICAÇÃO</t>
  </si>
  <si>
    <t>C) Serviço de limpeza e higienização para área hospitalar – ÁREA CRÍTICA/ÁREA SEMICRÍTICA/WC´S</t>
  </si>
  <si>
    <t>D) Serviço de limpeza e higienização para área hospitalar – DESINFECÇÃO HOSPITALAR - 12X36 DIURNO</t>
  </si>
  <si>
    <t>D) Serviço de limpeza e higienização para área hospitalar – DESINFECÇÃO HOSPITALAR - 44 HORAS</t>
  </si>
  <si>
    <t>D) Serviço de limpeza e higienização para área hospitalar – DESINFECÇÃO HOSPITALAR</t>
  </si>
  <si>
    <t>C) Serviço de limpeza e higienização para área hospitalar – ÁREA CRÍTICA/ÁREA SEMICRÍTICA/WC´S - 44HORAS DIURNA WC (40%)</t>
  </si>
  <si>
    <t>E) Serviço de limpeza e higienização para área hospitalar – ÁREA CRÍTICA/ÁREA SEMICRÍTICA/WC´S - NOTURNO</t>
  </si>
  <si>
    <t xml:space="preserve">E) Serviço de limpeza e higienização para área hospitalar – ÁREA CRÍTICA/ÁREA SEMICRÍTICA/WC´S - 12X36 NOTURNA </t>
  </si>
  <si>
    <t>E) Serviço de limpeza e higienização para área hospitalar – ÁREA CRÍTICA/ÁREA SEMICRÍTICA/WC´S - 12X36 NOTURNA + GRATIFICAÇÃO</t>
  </si>
  <si>
    <t>E) Serviço de limpeza e higienização para área hospitalar – ÁREA CRÍTICA/ÁREA SEMICRÍTICA/WC´S - 12X36 NOTURNA WC(40%)</t>
  </si>
  <si>
    <t>Insumos - Higienização</t>
  </si>
  <si>
    <t>Refis para equipamentos - Higienização</t>
  </si>
  <si>
    <t>Equipamentos - Higienização</t>
  </si>
  <si>
    <t>(30x6000)</t>
  </si>
  <si>
    <t>(30x1000)</t>
  </si>
  <si>
    <t>(30x450)</t>
  </si>
  <si>
    <t>(30x200)</t>
  </si>
  <si>
    <t>DADOS DO EDITAL</t>
  </si>
  <si>
    <t>Número do edital</t>
  </si>
  <si>
    <t>UASG do Hospital que está licitando</t>
  </si>
  <si>
    <t>Hospital a que refere a prestação dos serviços</t>
  </si>
  <si>
    <t>Prazo do contrato (meses)</t>
  </si>
  <si>
    <t>DADOS DO  LICITANTE</t>
  </si>
  <si>
    <t>TRIBUTAÇÃO INCIDENTE SOBRE A OPERAÇÃO DO LICITANTE</t>
  </si>
  <si>
    <t>BENEFÍCIO FISCAL ESTADUAL?</t>
  </si>
  <si>
    <t>BENEFÍCIO FISCAL MUNICIPAL?</t>
  </si>
  <si>
    <t>REGIME TRIBUTÁRIO</t>
  </si>
  <si>
    <t>BENEFÍCIO DA CONTRIBUIÇÃO PREVIDENCIÁRIA PATRONAL SOBRE A RECEITA BRUTA (CPPBR - SEGUNDO A LEI 12.546/2011)?</t>
  </si>
  <si>
    <t xml:space="preserve">CADASTRADO COMO ENTIDADE ISENTA DA CONTRIBUIÇÃO PREVIDENCIÁRIA NO INSS? </t>
  </si>
  <si>
    <t>Data de Apresentação da Proposta</t>
  </si>
  <si>
    <t>Prazo de Execução Contratual</t>
  </si>
  <si>
    <t>Validade da proposta</t>
  </si>
  <si>
    <t>Em ____ de ______________ de 2024.</t>
  </si>
  <si>
    <t>VLR. UNITÁRIO</t>
  </si>
  <si>
    <t>VLR. ANUAL</t>
  </si>
  <si>
    <t>UNID</t>
  </si>
  <si>
    <t>QUANTIDADE ANUAL</t>
  </si>
  <si>
    <t>GRUPO 1</t>
  </si>
  <si>
    <t>ITEM</t>
  </si>
  <si>
    <r>
      <t>VALOR TOTAL DA PROPOSTA</t>
    </r>
    <r>
      <rPr>
        <b/>
        <sz val="12"/>
        <color rgb="FFFFFF00"/>
        <rFont val="Calibri"/>
        <family val="2"/>
        <scheme val="minor"/>
      </rPr>
      <t xml:space="preserve"> CALCULADO</t>
    </r>
    <r>
      <rPr>
        <b/>
        <sz val="12"/>
        <color theme="0"/>
        <rFont val="Calibri"/>
        <family val="2"/>
        <scheme val="minor"/>
      </rPr>
      <t xml:space="preserve"> GRUPO I - ANUAL</t>
    </r>
  </si>
  <si>
    <t>MODELO DE PROPOSTA DE PREÇOS</t>
  </si>
  <si>
    <t>Validade da Proposta</t>
  </si>
  <si>
    <t>120 (cento e vinte) dias</t>
  </si>
  <si>
    <t>RESUMO DO CUSTO</t>
  </si>
  <si>
    <t xml:space="preserve"> LOCAÇÃO DE CENTRAL DE AR COMPRIMIDO MEDICINAL - FORNECIMENTO E INSTALAÇÃO DE CENTRAL DE AR COMPRIMIDO MEDICINAL.</t>
  </si>
  <si>
    <t xml:space="preserve"> LOCAÇÃO CENTRAL DE VÁCUO MEDICINAL - FORNECIMENTO E INSTALAÇÃO DE CENTRAL DE VÁCUO MEDICINAL.</t>
  </si>
  <si>
    <t>SERVIÇO/MÊS</t>
  </si>
  <si>
    <t>HOSPITAL UNIVERSITÁRIO GAFFRÉE E GUINLE</t>
  </si>
  <si>
    <t>Contratação de empresa especializada na prestação de serviços contínuos de locação de central geradora de ar comprimido medicinal e central geradora de vácuo clínico, incluindo a instalação dos equipamentos e acessórios, conexão com a rede de dutos existentes, manutenção corretiva e preventiva com reposição de peças dos equipamentos locados, e eventual troca de equipamento(s), para atender as necessidades do Hospital Universitário Gaffrée e Guinle da Universidade Federal do Estado do Rio de Janeiro (HUGG-Unirio), filial da Empresa Brasileira de Serviços Hospitalares (EBSERH), pelo período de 12 (doze) meses.</t>
  </si>
  <si>
    <t>ENCARTE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</si>
</sst>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\-??_);_(@_)"/>
    <numFmt numFmtId="167" formatCode="_(&quot;R$&quot;\ * #,##0.00_);_(&quot;R$&quot;\ * \(#,##0.00\);_(&quot;R$&quot;\ * &quot;-&quot;??_);_(@_)"/>
    <numFmt numFmtId="168" formatCode="0.000000000"/>
    <numFmt numFmtId="169" formatCode="0.0000"/>
    <numFmt numFmtId="170" formatCode="_(&quot;R$&quot;\ * #,##0.000000000_);_(&quot;R$&quot;\ * \(#,##0.000000000\);_(&quot;R$&quot;\ * &quot;-&quot;?????????_);_(@_)"/>
    <numFmt numFmtId="171" formatCode="_-&quot;R$&quot;\ * #,##0.000000000_-;\-&quot;R$&quot;\ * #,##0.000000000_-;_-&quot;R$&quot;\ * &quot;-&quot;?????????_-;_-@_-"/>
    <numFmt numFmtId="172" formatCode="_(&quot;R$&quot;\ * #,##0.00_);_(&quot;R$&quot;\ * \(#,##0.00\);_(&quot;R$&quot;\ * &quot;-&quot;?????????_);_(@_)"/>
    <numFmt numFmtId="173" formatCode="_(&quot;R$&quot;\ * #,##0.000_);_(&quot;R$&quot;\ * \(#,##0.000\);_(&quot;R$&quot;\ * &quot;-&quot;?????????_);_(@_)"/>
    <numFmt numFmtId="174" formatCode="00000"/>
    <numFmt numFmtId="175" formatCode="dd/mm/yy;@"/>
    <numFmt numFmtId="176" formatCode="#,##0\ &quot;meses&quot;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rgb="FF00B050"/>
      <name val="Calibri"/>
      <family val="2"/>
      <scheme val="minor"/>
    </font>
    <font>
      <b/>
      <sz val="11"/>
      <color rgb="FF009900"/>
      <name val="Calibri"/>
      <family val="2"/>
      <scheme val="minor"/>
    </font>
    <font>
      <sz val="11"/>
      <color rgb="FF0099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0"/>
      <color rgb="FF000000"/>
      <name val="Tahoma"/>
      <family val="2"/>
    </font>
    <font>
      <sz val="12"/>
      <color rgb="FF00000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Trellis">
        <fgColor theme="3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lightTrellis">
        <fgColor theme="3" tint="0.79998168889431442"/>
        <bgColor rgb="FFFF0000"/>
      </patternFill>
    </fill>
    <fill>
      <patternFill patternType="lightTrellis">
        <fgColor theme="3" tint="0.79998168889431442"/>
        <bgColor theme="3" tint="0.79998168889431442"/>
      </patternFill>
    </fill>
    <fill>
      <patternFill patternType="lightTrellis">
        <fgColor theme="3" tint="0.79998168889431442"/>
        <bgColor theme="9"/>
      </patternFill>
    </fill>
    <fill>
      <patternFill patternType="lightTrellis">
        <fgColor theme="3" tint="0.79998168889431442"/>
        <bgColor theme="0" tint="-0.249977111117893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373">
    <xf numFmtId="0" fontId="0" fillId="0" borderId="0" xfId="0"/>
    <xf numFmtId="165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10" fontId="5" fillId="2" borderId="0" xfId="0" applyNumberFormat="1" applyFont="1" applyFill="1" applyAlignment="1">
      <alignment horizontal="center" vertical="center" wrapText="1"/>
    </xf>
    <xf numFmtId="43" fontId="5" fillId="2" borderId="0" xfId="3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4" fontId="5" fillId="2" borderId="0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3" xfId="0" applyFont="1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4" xfId="0" applyFont="1" applyBorder="1" applyAlignment="1">
      <alignment vertical="center"/>
    </xf>
    <xf numFmtId="44" fontId="5" fillId="3" borderId="10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4" fontId="6" fillId="0" borderId="10" xfId="1" applyNumberFormat="1" applyFont="1" applyFill="1" applyBorder="1" applyAlignment="1">
      <alignment vertical="center" wrapText="1"/>
    </xf>
    <xf numFmtId="43" fontId="5" fillId="3" borderId="12" xfId="0" applyNumberFormat="1" applyFont="1" applyFill="1" applyBorder="1" applyAlignment="1">
      <alignment vertical="center" wrapText="1"/>
    </xf>
    <xf numFmtId="44" fontId="6" fillId="0" borderId="10" xfId="1" applyFont="1" applyFill="1" applyBorder="1" applyAlignment="1">
      <alignment horizontal="center" vertical="center" wrapText="1"/>
    </xf>
    <xf numFmtId="44" fontId="5" fillId="3" borderId="12" xfId="1" applyFont="1" applyFill="1" applyBorder="1" applyAlignment="1">
      <alignment horizontal="center" vertical="center" wrapText="1"/>
    </xf>
    <xf numFmtId="44" fontId="6" fillId="2" borderId="10" xfId="1" applyFont="1" applyFill="1" applyBorder="1" applyAlignment="1">
      <alignment horizontal="center" vertical="center" wrapText="1"/>
    </xf>
    <xf numFmtId="44" fontId="6" fillId="0" borderId="10" xfId="1" applyFont="1" applyFill="1" applyBorder="1" applyAlignment="1" applyProtection="1">
      <alignment horizontal="center" vertical="center"/>
    </xf>
    <xf numFmtId="44" fontId="6" fillId="0" borderId="10" xfId="1" applyFont="1" applyFill="1" applyBorder="1" applyAlignment="1">
      <alignment vertical="center" wrapText="1"/>
    </xf>
    <xf numFmtId="44" fontId="5" fillId="3" borderId="12" xfId="1" applyFont="1" applyFill="1" applyBorder="1" applyAlignment="1">
      <alignment vertical="center" wrapText="1"/>
    </xf>
    <xf numFmtId="44" fontId="6" fillId="3" borderId="10" xfId="1" applyFont="1" applyFill="1" applyBorder="1" applyAlignment="1">
      <alignment vertical="center" wrapText="1"/>
    </xf>
    <xf numFmtId="44" fontId="5" fillId="3" borderId="10" xfId="1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44" fontId="6" fillId="3" borderId="18" xfId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43" fontId="6" fillId="0" borderId="10" xfId="3" applyFont="1" applyFill="1" applyBorder="1" applyAlignment="1">
      <alignment vertical="center" wrapText="1"/>
    </xf>
    <xf numFmtId="43" fontId="0" fillId="0" borderId="0" xfId="3" applyFont="1" applyFill="1" applyBorder="1" applyAlignment="1">
      <alignment vertical="center"/>
    </xf>
    <xf numFmtId="43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4" fontId="6" fillId="2" borderId="10" xfId="1" applyFont="1" applyFill="1" applyBorder="1" applyAlignment="1" applyProtection="1">
      <alignment horizontal="center" vertical="center" wrapText="1"/>
    </xf>
    <xf numFmtId="44" fontId="6" fillId="2" borderId="10" xfId="1" applyFont="1" applyFill="1" applyBorder="1" applyAlignment="1" applyProtection="1">
      <alignment horizontal="center" vertical="center"/>
      <protection locked="0"/>
    </xf>
    <xf numFmtId="44" fontId="6" fillId="2" borderId="10" xfId="1" applyFont="1" applyFill="1" applyBorder="1" applyAlignment="1" applyProtection="1">
      <alignment vertical="center"/>
    </xf>
    <xf numFmtId="44" fontId="6" fillId="2" borderId="10" xfId="1" applyFont="1" applyFill="1" applyBorder="1" applyAlignment="1" applyProtection="1">
      <alignment horizontal="center" vertical="center" wrapText="1"/>
      <protection locked="0"/>
    </xf>
    <xf numFmtId="10" fontId="6" fillId="0" borderId="5" xfId="2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5" fillId="3" borderId="5" xfId="0" applyNumberFormat="1" applyFont="1" applyFill="1" applyBorder="1" applyAlignment="1">
      <alignment horizontal="center" vertical="center" wrapText="1"/>
    </xf>
    <xf numFmtId="8" fontId="6" fillId="2" borderId="28" xfId="0" applyNumberFormat="1" applyFont="1" applyFill="1" applyBorder="1" applyAlignment="1">
      <alignment horizontal="center" vertical="center" wrapText="1"/>
    </xf>
    <xf numFmtId="8" fontId="6" fillId="2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0" fontId="5" fillId="3" borderId="16" xfId="0" applyNumberFormat="1" applyFont="1" applyFill="1" applyBorder="1" applyAlignment="1">
      <alignment horizontal="center" vertical="center" wrapText="1"/>
    </xf>
    <xf numFmtId="44" fontId="5" fillId="3" borderId="5" xfId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10" fontId="6" fillId="2" borderId="5" xfId="2" applyNumberFormat="1" applyFont="1" applyFill="1" applyBorder="1" applyAlignment="1">
      <alignment vertical="center" wrapText="1"/>
    </xf>
    <xf numFmtId="10" fontId="6" fillId="5" borderId="5" xfId="0" applyNumberFormat="1" applyFont="1" applyFill="1" applyBorder="1" applyAlignment="1">
      <alignment horizontal="center" vertical="center" wrapText="1"/>
    </xf>
    <xf numFmtId="10" fontId="6" fillId="3" borderId="5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10" fontId="6" fillId="2" borderId="5" xfId="3" applyNumberFormat="1" applyFont="1" applyFill="1" applyBorder="1" applyAlignment="1">
      <alignment horizontal="center" vertical="center" wrapText="1"/>
    </xf>
    <xf numFmtId="10" fontId="6" fillId="2" borderId="5" xfId="2" applyNumberFormat="1" applyFont="1" applyFill="1" applyBorder="1" applyAlignment="1">
      <alignment horizontal="center" vertical="center" wrapText="1"/>
    </xf>
    <xf numFmtId="43" fontId="6" fillId="2" borderId="5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9" xfId="0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4" fontId="6" fillId="0" borderId="0" xfId="1" applyFont="1" applyFill="1" applyBorder="1" applyAlignment="1">
      <alignment vertical="center" wrapText="1"/>
    </xf>
    <xf numFmtId="44" fontId="6" fillId="3" borderId="10" xfId="1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0" xfId="0" applyFont="1"/>
    <xf numFmtId="9" fontId="6" fillId="0" borderId="4" xfId="0" applyNumberFormat="1" applyFont="1" applyBorder="1" applyAlignment="1">
      <alignment horizontal="center"/>
    </xf>
    <xf numFmtId="2" fontId="6" fillId="0" borderId="4" xfId="3" applyNumberFormat="1" applyFont="1" applyFill="1" applyBorder="1" applyAlignment="1">
      <alignment horizontal="center" vertical="center"/>
    </xf>
    <xf numFmtId="44" fontId="6" fillId="2" borderId="18" xfId="1" applyFont="1" applyFill="1" applyBorder="1" applyAlignment="1" applyProtection="1">
      <alignment horizontal="center" vertical="center"/>
    </xf>
    <xf numFmtId="10" fontId="6" fillId="0" borderId="20" xfId="0" applyNumberFormat="1" applyFont="1" applyBorder="1" applyAlignment="1">
      <alignment horizontal="center" vertical="center" wrapText="1"/>
    </xf>
    <xf numFmtId="10" fontId="6" fillId="0" borderId="28" xfId="0" applyNumberFormat="1" applyFont="1" applyBorder="1" applyAlignment="1">
      <alignment horizontal="center" vertical="center" wrapText="1"/>
    </xf>
    <xf numFmtId="10" fontId="6" fillId="5" borderId="5" xfId="2" applyNumberFormat="1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5" xfId="2" applyFont="1" applyFill="1" applyBorder="1" applyAlignment="1">
      <alignment horizontal="center" vertical="center" wrapText="1"/>
    </xf>
    <xf numFmtId="44" fontId="6" fillId="6" borderId="10" xfId="1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center" wrapText="1"/>
    </xf>
    <xf numFmtId="0" fontId="11" fillId="5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left" vertical="center" wrapText="1"/>
    </xf>
    <xf numFmtId="44" fontId="6" fillId="7" borderId="10" xfId="1" applyFont="1" applyFill="1" applyBorder="1" applyAlignment="1">
      <alignment vertical="center" wrapText="1"/>
    </xf>
    <xf numFmtId="0" fontId="3" fillId="11" borderId="32" xfId="0" applyFont="1" applyFill="1" applyBorder="1" applyAlignment="1">
      <alignment horizontal="center"/>
    </xf>
    <xf numFmtId="0" fontId="3" fillId="11" borderId="33" xfId="0" applyFont="1" applyFill="1" applyBorder="1" applyAlignment="1">
      <alignment horizontal="center"/>
    </xf>
    <xf numFmtId="0" fontId="3" fillId="13" borderId="39" xfId="0" applyFont="1" applyFill="1" applyBorder="1" applyAlignment="1">
      <alignment horizontal="center" vertical="center"/>
    </xf>
    <xf numFmtId="0" fontId="3" fillId="13" borderId="40" xfId="0" applyFont="1" applyFill="1" applyBorder="1" applyAlignment="1">
      <alignment horizontal="center" vertical="center"/>
    </xf>
    <xf numFmtId="0" fontId="0" fillId="14" borderId="0" xfId="0" applyFill="1"/>
    <xf numFmtId="0" fontId="3" fillId="13" borderId="41" xfId="0" applyFont="1" applyFill="1" applyBorder="1" applyAlignment="1">
      <alignment horizontal="center" vertical="center"/>
    </xf>
    <xf numFmtId="168" fontId="0" fillId="15" borderId="9" xfId="0" applyNumberFormat="1" applyFill="1" applyBorder="1" applyAlignment="1">
      <alignment horizontal="center" vertical="center"/>
    </xf>
    <xf numFmtId="0" fontId="0" fillId="15" borderId="42" xfId="0" applyFill="1" applyBorder="1" applyAlignment="1">
      <alignment horizontal="right" vertical="center"/>
    </xf>
    <xf numFmtId="0" fontId="0" fillId="15" borderId="43" xfId="0" applyFill="1" applyBorder="1" applyAlignment="1">
      <alignment horizontal="right" vertical="center"/>
    </xf>
    <xf numFmtId="0" fontId="3" fillId="13" borderId="26" xfId="0" applyFont="1" applyFill="1" applyBorder="1" applyAlignment="1">
      <alignment horizontal="left"/>
    </xf>
    <xf numFmtId="169" fontId="3" fillId="16" borderId="34" xfId="0" applyNumberFormat="1" applyFont="1" applyFill="1" applyBorder="1"/>
    <xf numFmtId="0" fontId="3" fillId="13" borderId="17" xfId="0" applyFont="1" applyFill="1" applyBorder="1"/>
    <xf numFmtId="2" fontId="3" fillId="16" borderId="34" xfId="0" applyNumberFormat="1" applyFont="1" applyFill="1" applyBorder="1"/>
    <xf numFmtId="0" fontId="3" fillId="16" borderId="34" xfId="0" applyFont="1" applyFill="1" applyBorder="1"/>
    <xf numFmtId="0" fontId="0" fillId="17" borderId="0" xfId="0" applyFill="1"/>
    <xf numFmtId="0" fontId="0" fillId="15" borderId="10" xfId="0" applyFill="1" applyBorder="1" applyAlignment="1">
      <alignment horizontal="right" vertical="center"/>
    </xf>
    <xf numFmtId="0" fontId="0" fillId="15" borderId="36" xfId="0" applyFill="1" applyBorder="1" applyAlignment="1">
      <alignment horizontal="right" vertical="center"/>
    </xf>
    <xf numFmtId="170" fontId="3" fillId="13" borderId="12" xfId="0" applyNumberFormat="1" applyFont="1" applyFill="1" applyBorder="1"/>
    <xf numFmtId="0" fontId="3" fillId="13" borderId="42" xfId="0" applyFont="1" applyFill="1" applyBorder="1" applyAlignment="1">
      <alignment horizontal="right" vertical="center"/>
    </xf>
    <xf numFmtId="0" fontId="3" fillId="13" borderId="12" xfId="0" applyFont="1" applyFill="1" applyBorder="1"/>
    <xf numFmtId="0" fontId="3" fillId="13" borderId="2" xfId="0" applyFont="1" applyFill="1" applyBorder="1"/>
    <xf numFmtId="170" fontId="3" fillId="13" borderId="2" xfId="0" applyNumberFormat="1" applyFont="1" applyFill="1" applyBorder="1"/>
    <xf numFmtId="172" fontId="3" fillId="13" borderId="12" xfId="0" applyNumberFormat="1" applyFont="1" applyFill="1" applyBorder="1"/>
    <xf numFmtId="173" fontId="3" fillId="13" borderId="12" xfId="0" applyNumberFormat="1" applyFont="1" applyFill="1" applyBorder="1"/>
    <xf numFmtId="0" fontId="3" fillId="11" borderId="17" xfId="0" applyFont="1" applyFill="1" applyBorder="1"/>
    <xf numFmtId="170" fontId="3" fillId="16" borderId="34" xfId="0" applyNumberFormat="1" applyFont="1" applyFill="1" applyBorder="1"/>
    <xf numFmtId="0" fontId="0" fillId="17" borderId="0" xfId="0" applyFill="1" applyAlignment="1">
      <alignment horizontal="center"/>
    </xf>
    <xf numFmtId="0" fontId="3" fillId="2" borderId="34" xfId="0" applyFont="1" applyFill="1" applyBorder="1"/>
    <xf numFmtId="2" fontId="3" fillId="16" borderId="0" xfId="0" applyNumberFormat="1" applyFont="1" applyFill="1"/>
    <xf numFmtId="0" fontId="3" fillId="11" borderId="32" xfId="0" applyFont="1" applyFill="1" applyBorder="1"/>
    <xf numFmtId="0" fontId="3" fillId="11" borderId="33" xfId="0" applyFont="1" applyFill="1" applyBorder="1"/>
    <xf numFmtId="169" fontId="3" fillId="0" borderId="0" xfId="0" applyNumberFormat="1" applyFont="1"/>
    <xf numFmtId="0" fontId="3" fillId="13" borderId="28" xfId="0" applyFont="1" applyFill="1" applyBorder="1" applyAlignment="1">
      <alignment horizontal="center" vertical="center"/>
    </xf>
    <xf numFmtId="0" fontId="3" fillId="13" borderId="4" xfId="0" applyFont="1" applyFill="1" applyBorder="1"/>
    <xf numFmtId="0" fontId="3" fillId="13" borderId="47" xfId="0" applyFont="1" applyFill="1" applyBorder="1" applyAlignment="1">
      <alignment horizontal="center" vertical="center"/>
    </xf>
    <xf numFmtId="0" fontId="3" fillId="13" borderId="48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" fillId="8" borderId="47" xfId="0" applyFont="1" applyFill="1" applyBorder="1" applyAlignment="1">
      <alignment horizontal="center" vertical="center"/>
    </xf>
    <xf numFmtId="0" fontId="3" fillId="8" borderId="48" xfId="0" applyFont="1" applyFill="1" applyBorder="1" applyAlignment="1">
      <alignment horizontal="center" vertical="center"/>
    </xf>
    <xf numFmtId="44" fontId="11" fillId="0" borderId="10" xfId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3" fillId="0" borderId="26" xfId="0" applyFont="1" applyBorder="1" applyAlignment="1">
      <alignment horizontal="left"/>
    </xf>
    <xf numFmtId="169" fontId="3" fillId="0" borderId="26" xfId="0" applyNumberFormat="1" applyFont="1" applyBorder="1"/>
    <xf numFmtId="0" fontId="3" fillId="0" borderId="26" xfId="0" applyFont="1" applyBorder="1" applyAlignment="1">
      <alignment horizontal="center" vertical="center"/>
    </xf>
    <xf numFmtId="0" fontId="3" fillId="0" borderId="0" xfId="0" applyFont="1"/>
    <xf numFmtId="2" fontId="3" fillId="0" borderId="0" xfId="0" applyNumberFormat="1" applyFont="1"/>
    <xf numFmtId="0" fontId="6" fillId="0" borderId="48" xfId="0" applyFont="1" applyBorder="1" applyAlignment="1">
      <alignment horizontal="center" vertical="center"/>
    </xf>
    <xf numFmtId="169" fontId="5" fillId="13" borderId="51" xfId="0" applyNumberFormat="1" applyFont="1" applyFill="1" applyBorder="1"/>
    <xf numFmtId="169" fontId="3" fillId="13" borderId="51" xfId="0" applyNumberFormat="1" applyFont="1" applyFill="1" applyBorder="1"/>
    <xf numFmtId="0" fontId="3" fillId="13" borderId="5" xfId="0" applyFont="1" applyFill="1" applyBorder="1"/>
    <xf numFmtId="0" fontId="5" fillId="8" borderId="47" xfId="0" applyFont="1" applyFill="1" applyBorder="1" applyAlignment="1">
      <alignment horizontal="center" vertical="center"/>
    </xf>
    <xf numFmtId="0" fontId="5" fillId="8" borderId="48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/>
    <xf numFmtId="0" fontId="0" fillId="0" borderId="0" xfId="0" applyAlignment="1">
      <alignment horizontal="center"/>
    </xf>
    <xf numFmtId="173" fontId="3" fillId="0" borderId="0" xfId="0" applyNumberFormat="1" applyFont="1"/>
    <xf numFmtId="169" fontId="3" fillId="13" borderId="26" xfId="0" applyNumberFormat="1" applyFont="1" applyFill="1" applyBorder="1"/>
    <xf numFmtId="0" fontId="0" fillId="18" borderId="26" xfId="0" applyFill="1" applyBorder="1" applyAlignment="1">
      <alignment horizontal="center" vertical="center"/>
    </xf>
    <xf numFmtId="0" fontId="3" fillId="13" borderId="0" xfId="0" applyFont="1" applyFill="1"/>
    <xf numFmtId="0" fontId="3" fillId="13" borderId="0" xfId="0" applyFont="1" applyFill="1" applyAlignment="1">
      <alignment horizontal="right" vertical="center"/>
    </xf>
    <xf numFmtId="173" fontId="3" fillId="13" borderId="0" xfId="0" applyNumberFormat="1" applyFont="1" applyFill="1"/>
    <xf numFmtId="0" fontId="24" fillId="0" borderId="0" xfId="8" applyFont="1" applyAlignment="1">
      <alignment horizontal="center"/>
    </xf>
    <xf numFmtId="0" fontId="1" fillId="0" borderId="0" xfId="8" applyAlignment="1">
      <alignment horizontal="center"/>
    </xf>
    <xf numFmtId="0" fontId="28" fillId="0" borderId="0" xfId="0" applyFont="1" applyAlignment="1">
      <alignment wrapText="1"/>
    </xf>
    <xf numFmtId="0" fontId="5" fillId="0" borderId="3" xfId="0" applyFont="1" applyBorder="1"/>
    <xf numFmtId="0" fontId="5" fillId="0" borderId="5" xfId="0" applyFont="1" applyBorder="1"/>
    <xf numFmtId="0" fontId="27" fillId="21" borderId="3" xfId="0" applyFont="1" applyFill="1" applyBorder="1"/>
    <xf numFmtId="0" fontId="27" fillId="21" borderId="2" xfId="0" applyFont="1" applyFill="1" applyBorder="1"/>
    <xf numFmtId="0" fontId="27" fillId="21" borderId="2" xfId="0" applyFont="1" applyFill="1" applyBorder="1" applyAlignment="1">
      <alignment vertical="center"/>
    </xf>
    <xf numFmtId="0" fontId="2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4" fontId="29" fillId="3" borderId="2" xfId="2" applyNumberFormat="1" applyFont="1" applyFill="1" applyBorder="1" applyAlignment="1" applyProtection="1">
      <alignment horizontal="left"/>
      <protection locked="0"/>
    </xf>
    <xf numFmtId="0" fontId="29" fillId="3" borderId="2" xfId="2" applyNumberFormat="1" applyFont="1" applyFill="1" applyBorder="1" applyAlignment="1" applyProtection="1">
      <alignment horizontal="left"/>
    </xf>
    <xf numFmtId="4" fontId="29" fillId="3" borderId="2" xfId="2" applyNumberFormat="1" applyFont="1" applyFill="1" applyBorder="1" applyAlignment="1" applyProtection="1">
      <alignment horizontal="left"/>
    </xf>
    <xf numFmtId="176" fontId="29" fillId="3" borderId="2" xfId="2" applyNumberFormat="1" applyFont="1" applyFill="1" applyBorder="1" applyAlignment="1" applyProtection="1">
      <alignment horizontal="left"/>
    </xf>
    <xf numFmtId="174" fontId="29" fillId="3" borderId="2" xfId="2" applyNumberFormat="1" applyFont="1" applyFill="1" applyBorder="1" applyAlignment="1" applyProtection="1">
      <alignment horizontal="left"/>
      <protection locked="0"/>
    </xf>
    <xf numFmtId="175" fontId="29" fillId="3" borderId="2" xfId="2" applyNumberFormat="1" applyFont="1" applyFill="1" applyBorder="1" applyAlignment="1" applyProtection="1">
      <alignment horizontal="left"/>
      <protection locked="0"/>
    </xf>
    <xf numFmtId="0" fontId="33" fillId="21" borderId="2" xfId="0" applyFont="1" applyFill="1" applyBorder="1" applyAlignment="1">
      <alignment horizontal="center" vertical="center"/>
    </xf>
    <xf numFmtId="0" fontId="33" fillId="21" borderId="2" xfId="0" applyFont="1" applyFill="1" applyBorder="1" applyAlignment="1">
      <alignment vertical="center"/>
    </xf>
    <xf numFmtId="0" fontId="33" fillId="21" borderId="2" xfId="0" applyFont="1" applyFill="1" applyBorder="1" applyAlignment="1">
      <alignment horizontal="left" vertical="center" wrapText="1"/>
    </xf>
    <xf numFmtId="0" fontId="40" fillId="0" borderId="0" xfId="0" applyFont="1"/>
    <xf numFmtId="0" fontId="41" fillId="0" borderId="0" xfId="0" applyFont="1"/>
    <xf numFmtId="0" fontId="27" fillId="21" borderId="2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left" vertical="justify" wrapText="1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4" fontId="34" fillId="3" borderId="10" xfId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left" vertical="center"/>
    </xf>
    <xf numFmtId="0" fontId="33" fillId="22" borderId="10" xfId="0" applyFont="1" applyFill="1" applyBorder="1" applyAlignment="1">
      <alignment horizontal="center" vertical="center" wrapText="1"/>
    </xf>
    <xf numFmtId="0" fontId="33" fillId="22" borderId="2" xfId="0" applyFont="1" applyFill="1" applyBorder="1" applyAlignment="1">
      <alignment horizontal="center" vertical="center" wrapText="1"/>
    </xf>
    <xf numFmtId="44" fontId="34" fillId="3" borderId="2" xfId="1" applyFont="1" applyFill="1" applyBorder="1" applyAlignment="1">
      <alignment horizontal="center" vertical="center" wrapText="1"/>
    </xf>
    <xf numFmtId="44" fontId="31" fillId="23" borderId="12" xfId="0" applyNumberFormat="1" applyFont="1" applyFill="1" applyBorder="1"/>
    <xf numFmtId="0" fontId="34" fillId="24" borderId="2" xfId="0" applyFont="1" applyFill="1" applyBorder="1" applyAlignment="1">
      <alignment horizontal="center" vertical="center" wrapText="1"/>
    </xf>
    <xf numFmtId="1" fontId="34" fillId="24" borderId="2" xfId="1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3" fontId="22" fillId="3" borderId="2" xfId="0" applyNumberFormat="1" applyFont="1" applyFill="1" applyBorder="1" applyAlignment="1">
      <alignment horizontal="left" vertical="center"/>
    </xf>
    <xf numFmtId="0" fontId="31" fillId="3" borderId="2" xfId="0" applyFont="1" applyFill="1" applyBorder="1" applyAlignment="1">
      <alignment horizontal="left" vertical="center"/>
    </xf>
    <xf numFmtId="0" fontId="34" fillId="3" borderId="2" xfId="0" applyFont="1" applyFill="1" applyBorder="1" applyAlignment="1">
      <alignment horizontal="left" vertical="center"/>
    </xf>
    <xf numFmtId="0" fontId="31" fillId="3" borderId="59" xfId="0" applyFont="1" applyFill="1" applyBorder="1" applyAlignment="1">
      <alignment horizontal="center" vertical="center"/>
    </xf>
    <xf numFmtId="0" fontId="31" fillId="3" borderId="60" xfId="0" applyFont="1" applyFill="1" applyBorder="1" applyAlignment="1">
      <alignment horizontal="center" vertical="center"/>
    </xf>
    <xf numFmtId="0" fontId="31" fillId="3" borderId="53" xfId="0" applyFont="1" applyFill="1" applyBorder="1" applyAlignment="1">
      <alignment horizontal="center" vertical="center"/>
    </xf>
    <xf numFmtId="0" fontId="34" fillId="24" borderId="61" xfId="0" applyFont="1" applyFill="1" applyBorder="1" applyAlignment="1">
      <alignment horizontal="justify" vertical="justify" wrapText="1"/>
    </xf>
    <xf numFmtId="0" fontId="34" fillId="24" borderId="62" xfId="0" applyFont="1" applyFill="1" applyBorder="1" applyAlignment="1">
      <alignment horizontal="justify" vertical="justify" wrapText="1"/>
    </xf>
    <xf numFmtId="0" fontId="34" fillId="24" borderId="63" xfId="0" applyFont="1" applyFill="1" applyBorder="1" applyAlignment="1">
      <alignment horizontal="justify" vertical="justify" wrapText="1"/>
    </xf>
    <xf numFmtId="3" fontId="34" fillId="3" borderId="2" xfId="0" applyNumberFormat="1" applyFont="1" applyFill="1" applyBorder="1" applyAlignment="1">
      <alignment horizontal="left" vertical="center"/>
    </xf>
    <xf numFmtId="0" fontId="35" fillId="3" borderId="2" xfId="7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" fontId="34" fillId="3" borderId="2" xfId="0" applyNumberFormat="1" applyFont="1" applyFill="1" applyBorder="1" applyAlignment="1">
      <alignment horizontal="left" vertical="center"/>
    </xf>
    <xf numFmtId="0" fontId="33" fillId="21" borderId="11" xfId="0" applyFont="1" applyFill="1" applyBorder="1" applyAlignment="1">
      <alignment horizontal="center" vertical="center"/>
    </xf>
    <xf numFmtId="0" fontId="33" fillId="21" borderId="64" xfId="0" applyFont="1" applyFill="1" applyBorder="1" applyAlignment="1">
      <alignment horizontal="center" vertical="center"/>
    </xf>
    <xf numFmtId="0" fontId="33" fillId="22" borderId="9" xfId="0" applyFont="1" applyFill="1" applyBorder="1" applyAlignment="1">
      <alignment horizontal="center" vertical="center" wrapText="1"/>
    </xf>
    <xf numFmtId="0" fontId="33" fillId="22" borderId="2" xfId="0" applyFont="1" applyFill="1" applyBorder="1" applyAlignment="1">
      <alignment horizontal="center" vertical="center" wrapText="1"/>
    </xf>
    <xf numFmtId="0" fontId="30" fillId="21" borderId="6" xfId="0" applyFont="1" applyFill="1" applyBorder="1" applyAlignment="1">
      <alignment horizontal="center" vertical="center"/>
    </xf>
    <xf numFmtId="0" fontId="30" fillId="21" borderId="7" xfId="0" applyFont="1" applyFill="1" applyBorder="1" applyAlignment="1">
      <alignment horizontal="center" vertical="center"/>
    </xf>
    <xf numFmtId="0" fontId="30" fillId="21" borderId="8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justify" wrapText="1"/>
    </xf>
    <xf numFmtId="0" fontId="34" fillId="24" borderId="9" xfId="0" applyFont="1" applyFill="1" applyBorder="1" applyAlignment="1">
      <alignment horizontal="left" vertical="center" wrapText="1"/>
    </xf>
    <xf numFmtId="0" fontId="34" fillId="24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14" fillId="9" borderId="13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44" fontId="11" fillId="5" borderId="3" xfId="1" applyFont="1" applyFill="1" applyBorder="1" applyAlignment="1">
      <alignment horizontal="center" vertical="center" wrapText="1"/>
    </xf>
    <xf numFmtId="44" fontId="11" fillId="5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11" fillId="5" borderId="3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5" fillId="12" borderId="13" xfId="0" applyFont="1" applyFill="1" applyBorder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67" fontId="6" fillId="0" borderId="48" xfId="6" applyFont="1" applyFill="1" applyBorder="1" applyAlignment="1">
      <alignment horizontal="center" vertical="center"/>
    </xf>
    <xf numFmtId="0" fontId="6" fillId="0" borderId="48" xfId="0" applyFont="1" applyBorder="1" applyAlignment="1">
      <alignment horizontal="right" vertical="center"/>
    </xf>
    <xf numFmtId="169" fontId="6" fillId="0" borderId="48" xfId="0" applyNumberFormat="1" applyFont="1" applyBorder="1" applyAlignment="1">
      <alignment horizontal="right" vertical="center"/>
    </xf>
    <xf numFmtId="0" fontId="6" fillId="0" borderId="49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167" fontId="6" fillId="2" borderId="48" xfId="6" applyFont="1" applyFill="1" applyBorder="1" applyAlignment="1">
      <alignment horizontal="center" vertical="center"/>
    </xf>
    <xf numFmtId="0" fontId="5" fillId="13" borderId="50" xfId="0" applyFont="1" applyFill="1" applyBorder="1" applyAlignment="1">
      <alignment horizontal="left"/>
    </xf>
    <xf numFmtId="0" fontId="5" fillId="13" borderId="51" xfId="0" applyFont="1" applyFill="1" applyBorder="1" applyAlignment="1">
      <alignment horizontal="left"/>
    </xf>
    <xf numFmtId="0" fontId="16" fillId="10" borderId="0" xfId="0" applyFont="1" applyFill="1" applyAlignment="1">
      <alignment horizontal="center" vertical="center"/>
    </xf>
    <xf numFmtId="0" fontId="0" fillId="19" borderId="32" xfId="0" applyFill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167" fontId="0" fillId="0" borderId="48" xfId="6" applyFont="1" applyFill="1" applyBorder="1" applyAlignment="1">
      <alignment horizontal="center" vertical="center"/>
    </xf>
    <xf numFmtId="0" fontId="0" fillId="0" borderId="48" xfId="0" applyBorder="1" applyAlignment="1">
      <alignment horizontal="right" vertical="center"/>
    </xf>
    <xf numFmtId="169" fontId="0" fillId="0" borderId="48" xfId="0" applyNumberFormat="1" applyBorder="1" applyAlignment="1">
      <alignment horizontal="right" vertical="center"/>
    </xf>
    <xf numFmtId="168" fontId="0" fillId="15" borderId="5" xfId="0" applyNumberFormat="1" applyFill="1" applyBorder="1" applyAlignment="1">
      <alignment horizontal="center" vertical="center"/>
    </xf>
    <xf numFmtId="170" fontId="0" fillId="15" borderId="10" xfId="0" applyNumberFormat="1" applyFill="1" applyBorder="1" applyAlignment="1">
      <alignment horizontal="right" vertical="center"/>
    </xf>
    <xf numFmtId="0" fontId="0" fillId="15" borderId="10" xfId="0" applyFill="1" applyBorder="1" applyAlignment="1">
      <alignment horizontal="right" vertical="center"/>
    </xf>
    <xf numFmtId="0" fontId="0" fillId="15" borderId="42" xfId="0" applyFill="1" applyBorder="1" applyAlignment="1">
      <alignment horizontal="right" vertical="center"/>
    </xf>
    <xf numFmtId="0" fontId="3" fillId="8" borderId="54" xfId="0" applyFont="1" applyFill="1" applyBorder="1" applyAlignment="1">
      <alignment horizontal="center" vertical="center"/>
    </xf>
    <xf numFmtId="0" fontId="3" fillId="8" borderId="55" xfId="0" applyFont="1" applyFill="1" applyBorder="1" applyAlignment="1">
      <alignment horizontal="center" vertical="center"/>
    </xf>
    <xf numFmtId="0" fontId="3" fillId="13" borderId="50" xfId="0" applyFont="1" applyFill="1" applyBorder="1" applyAlignment="1">
      <alignment horizontal="left"/>
    </xf>
    <xf numFmtId="0" fontId="3" fillId="13" borderId="51" xfId="0" applyFont="1" applyFill="1" applyBorder="1" applyAlignment="1">
      <alignment horizontal="left"/>
    </xf>
    <xf numFmtId="0" fontId="5" fillId="8" borderId="46" xfId="0" applyFont="1" applyFill="1" applyBorder="1" applyAlignment="1">
      <alignment horizontal="center" vertical="center" wrapText="1"/>
    </xf>
    <xf numFmtId="0" fontId="5" fillId="8" borderId="49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/>
    </xf>
    <xf numFmtId="0" fontId="3" fillId="8" borderId="45" xfId="0" applyFont="1" applyFill="1" applyBorder="1" applyAlignment="1">
      <alignment horizontal="center"/>
    </xf>
    <xf numFmtId="0" fontId="5" fillId="8" borderId="46" xfId="0" applyFont="1" applyFill="1" applyBorder="1" applyAlignment="1">
      <alignment horizontal="center" wrapText="1"/>
    </xf>
    <xf numFmtId="0" fontId="5" fillId="8" borderId="49" xfId="0" applyFont="1" applyFill="1" applyBorder="1" applyAlignment="1">
      <alignment horizontal="center" wrapText="1"/>
    </xf>
    <xf numFmtId="0" fontId="0" fillId="15" borderId="36" xfId="0" applyFill="1" applyBorder="1" applyAlignment="1">
      <alignment horizontal="right" vertical="center"/>
    </xf>
    <xf numFmtId="0" fontId="0" fillId="15" borderId="43" xfId="0" applyFill="1" applyBorder="1" applyAlignment="1">
      <alignment horizontal="right" vertical="center"/>
    </xf>
    <xf numFmtId="0" fontId="19" fillId="20" borderId="55" xfId="0" applyFont="1" applyFill="1" applyBorder="1" applyAlignment="1">
      <alignment horizontal="center" vertical="center"/>
    </xf>
    <xf numFmtId="0" fontId="19" fillId="20" borderId="56" xfId="0" applyFont="1" applyFill="1" applyBorder="1" applyAlignment="1">
      <alignment horizontal="center" vertical="center"/>
    </xf>
    <xf numFmtId="168" fontId="0" fillId="15" borderId="20" xfId="0" applyNumberFormat="1" applyFill="1" applyBorder="1" applyAlignment="1">
      <alignment horizontal="center" vertical="center"/>
    </xf>
    <xf numFmtId="171" fontId="0" fillId="15" borderId="42" xfId="0" applyNumberFormat="1" applyFill="1" applyBorder="1" applyAlignment="1">
      <alignment horizontal="right" vertical="center"/>
    </xf>
    <xf numFmtId="168" fontId="0" fillId="15" borderId="28" xfId="0" applyNumberFormat="1" applyFill="1" applyBorder="1" applyAlignment="1">
      <alignment horizontal="center" vertical="center"/>
    </xf>
    <xf numFmtId="170" fontId="0" fillId="15" borderId="36" xfId="0" applyNumberFormat="1" applyFill="1" applyBorder="1" applyAlignment="1">
      <alignment horizontal="right" vertical="center"/>
    </xf>
    <xf numFmtId="0" fontId="0" fillId="15" borderId="40" xfId="0" applyFill="1" applyBorder="1" applyAlignment="1">
      <alignment horizontal="right" vertical="center"/>
    </xf>
    <xf numFmtId="168" fontId="0" fillId="15" borderId="9" xfId="0" applyNumberFormat="1" applyFill="1" applyBorder="1" applyAlignment="1">
      <alignment horizontal="center" vertical="center"/>
    </xf>
    <xf numFmtId="0" fontId="0" fillId="19" borderId="0" xfId="0" applyFill="1" applyAlignment="1">
      <alignment horizontal="center"/>
    </xf>
    <xf numFmtId="0" fontId="3" fillId="11" borderId="44" xfId="0" applyFont="1" applyFill="1" applyBorder="1" applyAlignment="1">
      <alignment horizontal="center"/>
    </xf>
    <xf numFmtId="0" fontId="3" fillId="11" borderId="45" xfId="0" applyFont="1" applyFill="1" applyBorder="1" applyAlignment="1">
      <alignment horizontal="center"/>
    </xf>
    <xf numFmtId="0" fontId="21" fillId="20" borderId="55" xfId="0" applyFont="1" applyFill="1" applyBorder="1" applyAlignment="1">
      <alignment horizontal="center" vertical="center"/>
    </xf>
    <xf numFmtId="0" fontId="21" fillId="20" borderId="56" xfId="0" applyFont="1" applyFill="1" applyBorder="1" applyAlignment="1">
      <alignment horizontal="center" vertical="center"/>
    </xf>
    <xf numFmtId="0" fontId="20" fillId="20" borderId="37" xfId="0" applyFont="1" applyFill="1" applyBorder="1" applyAlignment="1">
      <alignment vertical="center"/>
    </xf>
    <xf numFmtId="0" fontId="20" fillId="20" borderId="35" xfId="0" applyFont="1" applyFill="1" applyBorder="1" applyAlignment="1">
      <alignment vertical="center"/>
    </xf>
    <xf numFmtId="0" fontId="5" fillId="8" borderId="44" xfId="0" applyFont="1" applyFill="1" applyBorder="1" applyAlignment="1">
      <alignment horizontal="center" wrapText="1"/>
    </xf>
    <xf numFmtId="0" fontId="5" fillId="8" borderId="45" xfId="0" applyFont="1" applyFill="1" applyBorder="1" applyAlignment="1">
      <alignment horizontal="center" wrapText="1"/>
    </xf>
    <xf numFmtId="0" fontId="3" fillId="8" borderId="44" xfId="0" applyFont="1" applyFill="1" applyBorder="1" applyAlignment="1">
      <alignment horizontal="center" wrapText="1"/>
    </xf>
    <xf numFmtId="0" fontId="3" fillId="8" borderId="45" xfId="0" applyFont="1" applyFill="1" applyBorder="1" applyAlignment="1">
      <alignment horizontal="center" wrapText="1"/>
    </xf>
    <xf numFmtId="0" fontId="3" fillId="8" borderId="53" xfId="0" applyFont="1" applyFill="1" applyBorder="1" applyAlignment="1">
      <alignment horizontal="center" vertical="center"/>
    </xf>
    <xf numFmtId="0" fontId="3" fillId="8" borderId="58" xfId="0" applyFont="1" applyFill="1" applyBorder="1" applyAlignment="1">
      <alignment horizontal="center" vertical="center"/>
    </xf>
    <xf numFmtId="0" fontId="20" fillId="20" borderId="57" xfId="0" applyFont="1" applyFill="1" applyBorder="1" applyAlignment="1">
      <alignment horizontal="center" vertical="center"/>
    </xf>
    <xf numFmtId="0" fontId="20" fillId="20" borderId="35" xfId="0" applyFont="1" applyFill="1" applyBorder="1" applyAlignment="1">
      <alignment horizontal="center" vertical="center"/>
    </xf>
    <xf numFmtId="0" fontId="20" fillId="20" borderId="38" xfId="0" applyFont="1" applyFill="1" applyBorder="1" applyAlignment="1">
      <alignment horizontal="center" vertical="center"/>
    </xf>
    <xf numFmtId="0" fontId="20" fillId="20" borderId="38" xfId="0" applyFont="1" applyFill="1" applyBorder="1" applyAlignment="1">
      <alignment vertical="center"/>
    </xf>
    <xf numFmtId="0" fontId="0" fillId="19" borderId="26" xfId="0" applyFill="1" applyBorder="1" applyAlignment="1">
      <alignment horizontal="center"/>
    </xf>
  </cellXfs>
  <cellStyles count="11">
    <cellStyle name="Hiperlink" xfId="7" builtinId="8"/>
    <cellStyle name="Hiperlink 2" xfId="10" xr:uid="{00000000-0005-0000-0000-000001000000}"/>
    <cellStyle name="Moeda" xfId="1" builtinId="4"/>
    <cellStyle name="Moeda 2" xfId="5" xr:uid="{00000000-0005-0000-0000-000003000000}"/>
    <cellStyle name="Moeda 2 2" xfId="6" xr:uid="{00000000-0005-0000-0000-000004000000}"/>
    <cellStyle name="Normal" xfId="0" builtinId="0"/>
    <cellStyle name="Normal 2 2 2" xfId="8" xr:uid="{00000000-0005-0000-0000-000006000000}"/>
    <cellStyle name="Normal 4 3" xfId="9" xr:uid="{00000000-0005-0000-0000-000007000000}"/>
    <cellStyle name="Porcentagem" xfId="2" builtinId="5"/>
    <cellStyle name="Vírgula" xfId="3" builtinId="3"/>
    <cellStyle name="Vírgula 2" xfId="4" xr:uid="{00000000-0005-0000-0000-00000A000000}"/>
  </cellStyles>
  <dxfs count="0"/>
  <tableStyles count="0" defaultTableStyle="TableStyleMedium2" defaultPivotStyle="PivotStyleLight16"/>
  <colors>
    <mruColors>
      <color rgb="FFFFFFCC"/>
      <color rgb="FFFFFF99"/>
      <color rgb="FF009900"/>
      <color rgb="FFC284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0</xdr:row>
      <xdr:rowOff>76200</xdr:rowOff>
    </xdr:from>
    <xdr:to>
      <xdr:col>1</xdr:col>
      <xdr:colOff>1838324</xdr:colOff>
      <xdr:row>0</xdr:row>
      <xdr:rowOff>733425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423649-D344-4269-8A78-225322D613F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655" b="29534"/>
        <a:stretch/>
      </xdr:blipFill>
      <xdr:spPr bwMode="auto">
        <a:xfrm>
          <a:off x="628649" y="76200"/>
          <a:ext cx="1819275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85990</xdr:rowOff>
    </xdr:from>
    <xdr:to>
      <xdr:col>1</xdr:col>
      <xdr:colOff>632354</xdr:colOff>
      <xdr:row>2</xdr:row>
      <xdr:rowOff>117739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48C918-A5A7-4479-9ED1-352632DA84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85990"/>
          <a:ext cx="1620573" cy="5913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1:C24"/>
  <sheetViews>
    <sheetView showGridLines="0" zoomScaleNormal="100" workbookViewId="0">
      <selection activeCell="E8" sqref="E8"/>
    </sheetView>
  </sheetViews>
  <sheetFormatPr defaultRowHeight="15" x14ac:dyDescent="0.25"/>
  <cols>
    <col min="2" max="2" width="86.5703125" customWidth="1"/>
    <col min="3" max="3" width="62.7109375" customWidth="1"/>
  </cols>
  <sheetData>
    <row r="1" spans="2:3" ht="83.25" customHeight="1" x14ac:dyDescent="0.25">
      <c r="C1" s="182"/>
    </row>
    <row r="3" spans="2:3" x14ac:dyDescent="0.25">
      <c r="B3" s="183" t="s">
        <v>183</v>
      </c>
      <c r="C3" s="184"/>
    </row>
    <row r="4" spans="2:3" x14ac:dyDescent="0.25">
      <c r="B4" s="185" t="s">
        <v>184</v>
      </c>
      <c r="C4" s="191"/>
    </row>
    <row r="5" spans="2:3" x14ac:dyDescent="0.25">
      <c r="B5" s="185" t="s">
        <v>185</v>
      </c>
      <c r="C5" s="192">
        <v>155911</v>
      </c>
    </row>
    <row r="6" spans="2:3" x14ac:dyDescent="0.25">
      <c r="B6" s="185" t="s">
        <v>186</v>
      </c>
      <c r="C6" s="193" t="s">
        <v>213</v>
      </c>
    </row>
    <row r="7" spans="2:3" x14ac:dyDescent="0.25">
      <c r="B7" s="185" t="s">
        <v>187</v>
      </c>
      <c r="C7" s="194">
        <v>12</v>
      </c>
    </row>
    <row r="10" spans="2:3" x14ac:dyDescent="0.25">
      <c r="B10" s="183" t="s">
        <v>188</v>
      </c>
      <c r="C10" s="184"/>
    </row>
    <row r="11" spans="2:3" x14ac:dyDescent="0.25">
      <c r="B11" s="186" t="s">
        <v>121</v>
      </c>
      <c r="C11" s="191"/>
    </row>
    <row r="12" spans="2:3" x14ac:dyDescent="0.25">
      <c r="B12" s="186" t="s">
        <v>122</v>
      </c>
      <c r="C12" s="195"/>
    </row>
    <row r="13" spans="2:3" x14ac:dyDescent="0.25">
      <c r="B13" s="187" t="s">
        <v>123</v>
      </c>
      <c r="C13" s="191"/>
    </row>
    <row r="14" spans="2:3" x14ac:dyDescent="0.25">
      <c r="B14" s="187" t="s">
        <v>124</v>
      </c>
      <c r="C14" s="196"/>
    </row>
    <row r="15" spans="2:3" x14ac:dyDescent="0.25">
      <c r="B15" s="187" t="s">
        <v>126</v>
      </c>
      <c r="C15" s="191"/>
    </row>
    <row r="16" spans="2:3" x14ac:dyDescent="0.25">
      <c r="B16" s="187" t="s">
        <v>195</v>
      </c>
      <c r="C16" s="191"/>
    </row>
    <row r="17" spans="2:3" x14ac:dyDescent="0.25">
      <c r="B17" s="187" t="s">
        <v>207</v>
      </c>
      <c r="C17" s="191" t="s">
        <v>208</v>
      </c>
    </row>
    <row r="19" spans="2:3" x14ac:dyDescent="0.25">
      <c r="B19" s="183" t="s">
        <v>189</v>
      </c>
      <c r="C19" s="184"/>
    </row>
    <row r="20" spans="2:3" x14ac:dyDescent="0.25">
      <c r="B20" s="187" t="s">
        <v>190</v>
      </c>
      <c r="C20" s="191"/>
    </row>
    <row r="21" spans="2:3" x14ac:dyDescent="0.25">
      <c r="B21" s="187" t="s">
        <v>191</v>
      </c>
      <c r="C21" s="191"/>
    </row>
    <row r="22" spans="2:3" x14ac:dyDescent="0.25">
      <c r="B22" s="187" t="s">
        <v>192</v>
      </c>
      <c r="C22" s="191"/>
    </row>
    <row r="23" spans="2:3" ht="29.25" customHeight="1" x14ac:dyDescent="0.25">
      <c r="B23" s="202" t="s">
        <v>193</v>
      </c>
      <c r="C23" s="191"/>
    </row>
    <row r="24" spans="2:3" ht="20.25" customHeight="1" x14ac:dyDescent="0.25">
      <c r="B24" s="202" t="s">
        <v>194</v>
      </c>
      <c r="C24" s="191"/>
    </row>
  </sheetData>
  <dataValidations count="2">
    <dataValidation type="list" allowBlank="1" showInputMessage="1" showErrorMessage="1" sqref="C22" xr:uid="{00000000-0002-0000-0000-000000000000}">
      <formula1>"Lucro Real, Lucro Presumido, Simples Nacional"</formula1>
    </dataValidation>
    <dataValidation type="list" allowBlank="1" showInputMessage="1" showErrorMessage="1" sqref="C20:C21 C23:C24" xr:uid="{00000000-0002-0000-0000-000001000000}">
      <formula1>"Sim,Não"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37"/>
  <sheetViews>
    <sheetView showGridLines="0" tabSelected="1" view="pageBreakPreview" zoomScale="70" zoomScaleNormal="70" zoomScaleSheetLayoutView="70" workbookViewId="0">
      <selection activeCell="K24" sqref="K24"/>
    </sheetView>
  </sheetViews>
  <sheetFormatPr defaultColWidth="9.140625" defaultRowHeight="15" x14ac:dyDescent="0.25"/>
  <cols>
    <col min="1" max="1" width="15.85546875" style="6" customWidth="1"/>
    <col min="2" max="2" width="41.85546875" style="6" customWidth="1"/>
    <col min="3" max="3" width="74.28515625" style="6" customWidth="1"/>
    <col min="4" max="4" width="15.42578125" style="6" customWidth="1"/>
    <col min="5" max="5" width="19.42578125" style="6" customWidth="1"/>
    <col min="6" max="6" width="24.28515625" style="6" customWidth="1"/>
    <col min="7" max="7" width="29.28515625" style="6" customWidth="1"/>
    <col min="8" max="8" width="26.85546875" style="6" customWidth="1"/>
    <col min="9" max="16384" width="9.140625" style="6"/>
  </cols>
  <sheetData>
    <row r="1" spans="1:12" ht="21.75" customHeight="1" x14ac:dyDescent="0.3">
      <c r="B1" s="218" t="s">
        <v>215</v>
      </c>
      <c r="C1" s="218"/>
      <c r="D1" s="218"/>
      <c r="E1" s="218"/>
      <c r="F1" s="204"/>
      <c r="G1" s="190"/>
      <c r="H1" s="190"/>
      <c r="I1" s="190"/>
      <c r="J1" s="190"/>
      <c r="K1" s="190"/>
      <c r="L1" s="190"/>
    </row>
    <row r="2" spans="1:12" ht="22.5" customHeight="1" x14ac:dyDescent="0.25">
      <c r="A2" s="189"/>
      <c r="B2" s="222" t="s">
        <v>1</v>
      </c>
      <c r="C2" s="222"/>
      <c r="D2" s="222"/>
      <c r="E2" s="222"/>
      <c r="F2" s="205"/>
    </row>
    <row r="3" spans="1:12" ht="18.75" customHeight="1" x14ac:dyDescent="0.25">
      <c r="A3" s="188"/>
      <c r="B3" s="223" t="s">
        <v>206</v>
      </c>
      <c r="C3" s="223"/>
      <c r="D3" s="223"/>
      <c r="E3" s="223"/>
      <c r="F3" s="206"/>
    </row>
    <row r="4" spans="1:12" x14ac:dyDescent="0.25">
      <c r="A4" s="74"/>
      <c r="B4" s="74"/>
      <c r="C4" s="74"/>
      <c r="D4" s="74"/>
      <c r="E4" s="74"/>
      <c r="F4" s="74"/>
    </row>
    <row r="5" spans="1:12" ht="19.5" customHeight="1" x14ac:dyDescent="0.25">
      <c r="A5" s="225" t="s">
        <v>120</v>
      </c>
      <c r="B5" s="225"/>
      <c r="C5" s="225"/>
      <c r="D5" s="225"/>
      <c r="E5" s="225"/>
      <c r="G5" s="219"/>
      <c r="H5" s="219"/>
    </row>
    <row r="6" spans="1:12" ht="23.25" customHeight="1" x14ac:dyDescent="0.25">
      <c r="A6" s="197">
        <v>1</v>
      </c>
      <c r="B6" s="198" t="s">
        <v>121</v>
      </c>
      <c r="C6" s="224">
        <f>DADOS_GERAIS!C11</f>
        <v>0</v>
      </c>
      <c r="D6" s="224"/>
      <c r="E6" s="224"/>
      <c r="F6" s="208"/>
      <c r="G6" s="219"/>
      <c r="H6" s="219"/>
    </row>
    <row r="7" spans="1:12" ht="18.75" customHeight="1" x14ac:dyDescent="0.25">
      <c r="A7" s="197">
        <v>2</v>
      </c>
      <c r="B7" s="198" t="s">
        <v>122</v>
      </c>
      <c r="C7" s="233">
        <f>DADOS_GERAIS!C12</f>
        <v>0</v>
      </c>
      <c r="D7" s="233"/>
      <c r="E7" s="233"/>
      <c r="F7" s="209"/>
      <c r="G7" s="219"/>
      <c r="H7" s="219"/>
    </row>
    <row r="8" spans="1:12" ht="19.5" customHeight="1" x14ac:dyDescent="0.25">
      <c r="A8" s="197">
        <v>3</v>
      </c>
      <c r="B8" s="198" t="s">
        <v>123</v>
      </c>
      <c r="C8" s="233">
        <f>DADOS_GERAIS!C13</f>
        <v>0</v>
      </c>
      <c r="D8" s="233"/>
      <c r="E8" s="233"/>
      <c r="F8" s="209"/>
      <c r="G8" s="219"/>
      <c r="H8" s="219"/>
    </row>
    <row r="9" spans="1:12" ht="18.75" customHeight="1" x14ac:dyDescent="0.25">
      <c r="A9" s="197">
        <v>4</v>
      </c>
      <c r="B9" s="198" t="s">
        <v>124</v>
      </c>
      <c r="C9" s="233">
        <f>DADOS_GERAIS!C14</f>
        <v>0</v>
      </c>
      <c r="D9" s="233"/>
      <c r="E9" s="233"/>
      <c r="F9" s="209"/>
    </row>
    <row r="10" spans="1:12" ht="19.5" customHeight="1" x14ac:dyDescent="0.25">
      <c r="A10" s="197">
        <v>5</v>
      </c>
      <c r="B10" s="198" t="s">
        <v>125</v>
      </c>
      <c r="C10" s="234"/>
      <c r="D10" s="234"/>
      <c r="E10" s="226"/>
      <c r="F10" s="209"/>
    </row>
    <row r="11" spans="1:12" ht="20.25" customHeight="1" x14ac:dyDescent="0.25">
      <c r="A11" s="197">
        <v>6</v>
      </c>
      <c r="B11" s="198" t="s">
        <v>126</v>
      </c>
      <c r="C11" s="226"/>
      <c r="D11" s="226"/>
      <c r="E11" s="226"/>
      <c r="F11" s="209"/>
    </row>
    <row r="12" spans="1:12" ht="21.75" customHeight="1" x14ac:dyDescent="0.25">
      <c r="A12" s="197">
        <v>7</v>
      </c>
      <c r="B12" s="199" t="s">
        <v>195</v>
      </c>
      <c r="C12" s="233">
        <f>DADOS_GERAIS!C16</f>
        <v>0</v>
      </c>
      <c r="D12" s="233"/>
      <c r="E12" s="233"/>
      <c r="F12" s="209"/>
    </row>
    <row r="13" spans="1:12" ht="20.25" customHeight="1" x14ac:dyDescent="0.25">
      <c r="A13" s="197">
        <v>8</v>
      </c>
      <c r="B13" s="199" t="s">
        <v>196</v>
      </c>
      <c r="C13" s="226">
        <f>DADOS_GERAIS!C7</f>
        <v>12</v>
      </c>
      <c r="D13" s="226"/>
      <c r="E13" s="226"/>
      <c r="F13" s="209"/>
    </row>
    <row r="14" spans="1:12" ht="21" customHeight="1" x14ac:dyDescent="0.25">
      <c r="A14" s="197">
        <v>9</v>
      </c>
      <c r="B14" s="199" t="s">
        <v>197</v>
      </c>
      <c r="C14" s="236" t="str">
        <f>DADOS_GERAIS!C17</f>
        <v>120 (cento e vinte) dias</v>
      </c>
      <c r="D14" s="226"/>
      <c r="E14" s="226"/>
      <c r="F14" s="209"/>
    </row>
    <row r="15" spans="1:12" ht="15.75" thickBot="1" x14ac:dyDescent="0.3">
      <c r="A15" s="4"/>
      <c r="B15" s="51"/>
      <c r="C15" s="4"/>
      <c r="D15" s="4"/>
      <c r="E15" s="4"/>
      <c r="F15" s="10"/>
    </row>
    <row r="16" spans="1:12" ht="15.75" x14ac:dyDescent="0.25">
      <c r="A16" s="227" t="s">
        <v>127</v>
      </c>
      <c r="B16" s="228"/>
      <c r="C16" s="228"/>
      <c r="D16" s="228"/>
      <c r="E16" s="229"/>
      <c r="F16" s="210"/>
    </row>
    <row r="17" spans="1:13" ht="71.25" customHeight="1" thickBot="1" x14ac:dyDescent="0.3">
      <c r="A17" s="230" t="s">
        <v>214</v>
      </c>
      <c r="B17" s="231"/>
      <c r="C17" s="231"/>
      <c r="D17" s="231"/>
      <c r="E17" s="232"/>
      <c r="F17" s="211"/>
      <c r="H17" s="220"/>
      <c r="I17" s="221"/>
      <c r="J17" s="221"/>
    </row>
    <row r="18" spans="1:13" ht="17.25" customHeight="1" thickBot="1" x14ac:dyDescent="0.3">
      <c r="A18" s="244"/>
      <c r="B18" s="244"/>
      <c r="C18" s="244"/>
      <c r="D18" s="244"/>
      <c r="E18" s="244"/>
      <c r="F18" s="203"/>
    </row>
    <row r="19" spans="1:13" s="17" customFormat="1" ht="22.5" customHeight="1" x14ac:dyDescent="0.25">
      <c r="A19" s="241" t="s">
        <v>203</v>
      </c>
      <c r="B19" s="242"/>
      <c r="C19" s="242"/>
      <c r="D19" s="242"/>
      <c r="E19" s="242"/>
      <c r="F19" s="242"/>
      <c r="G19" s="242"/>
      <c r="H19" s="243"/>
    </row>
    <row r="20" spans="1:13" s="17" customFormat="1" ht="34.5" customHeight="1" x14ac:dyDescent="0.25">
      <c r="A20" s="239" t="s">
        <v>209</v>
      </c>
      <c r="B20" s="240"/>
      <c r="C20" s="240"/>
      <c r="D20" s="213" t="s">
        <v>204</v>
      </c>
      <c r="E20" s="213" t="s">
        <v>201</v>
      </c>
      <c r="F20" s="213" t="s">
        <v>202</v>
      </c>
      <c r="G20" s="213" t="s">
        <v>199</v>
      </c>
      <c r="H20" s="212" t="s">
        <v>200</v>
      </c>
    </row>
    <row r="21" spans="1:13" s="17" customFormat="1" ht="71.25" customHeight="1" x14ac:dyDescent="0.25">
      <c r="A21" s="245" t="s">
        <v>210</v>
      </c>
      <c r="B21" s="246"/>
      <c r="C21" s="246"/>
      <c r="D21" s="216">
        <v>1</v>
      </c>
      <c r="E21" s="217" t="s">
        <v>212</v>
      </c>
      <c r="F21" s="217">
        <v>12</v>
      </c>
      <c r="G21" s="214">
        <v>0</v>
      </c>
      <c r="H21" s="207">
        <f>F21*G21</f>
        <v>0</v>
      </c>
    </row>
    <row r="22" spans="1:13" s="17" customFormat="1" ht="33" customHeight="1" x14ac:dyDescent="0.25">
      <c r="A22" s="245" t="s">
        <v>211</v>
      </c>
      <c r="B22" s="246"/>
      <c r="C22" s="246"/>
      <c r="D22" s="216">
        <v>2</v>
      </c>
      <c r="E22" s="217" t="s">
        <v>212</v>
      </c>
      <c r="F22" s="217">
        <v>12</v>
      </c>
      <c r="G22" s="214">
        <v>0</v>
      </c>
      <c r="H22" s="207">
        <f>F22*G22</f>
        <v>0</v>
      </c>
    </row>
    <row r="23" spans="1:13" s="17" customFormat="1" ht="29.25" customHeight="1" thickBot="1" x14ac:dyDescent="0.3">
      <c r="A23" s="237" t="s">
        <v>205</v>
      </c>
      <c r="B23" s="238"/>
      <c r="C23" s="238"/>
      <c r="D23" s="238"/>
      <c r="E23" s="238"/>
      <c r="F23" s="238"/>
      <c r="G23" s="238"/>
      <c r="H23" s="215">
        <f>SUM(H21:H22)</f>
        <v>0</v>
      </c>
    </row>
    <row r="24" spans="1:13" s="17" customFormat="1" ht="15.75" customHeight="1" x14ac:dyDescent="0.25">
      <c r="B24" s="18"/>
      <c r="C24" s="18"/>
      <c r="D24" s="18"/>
    </row>
    <row r="25" spans="1:13" s="17" customFormat="1" ht="15.75" customHeight="1" x14ac:dyDescent="0.25">
      <c r="B25" s="18"/>
      <c r="C25" s="18"/>
      <c r="D25" s="18"/>
    </row>
    <row r="26" spans="1:13" s="21" customFormat="1" ht="15.75" x14ac:dyDescent="0.25">
      <c r="A26" s="201"/>
      <c r="B26" s="7"/>
      <c r="C26" s="7"/>
      <c r="D26" s="7"/>
      <c r="E26" s="9"/>
      <c r="F26" s="9"/>
      <c r="I26" s="6"/>
      <c r="J26" s="6"/>
      <c r="K26" s="6"/>
      <c r="L26" s="6"/>
      <c r="M26" s="6"/>
    </row>
    <row r="27" spans="1:13" s="21" customFormat="1" ht="15.75" customHeight="1" x14ac:dyDescent="0.2">
      <c r="A27" s="200"/>
      <c r="B27" s="7"/>
      <c r="C27" s="7"/>
      <c r="D27" s="7"/>
      <c r="E27" s="9"/>
      <c r="F27" s="9"/>
      <c r="I27" s="6"/>
      <c r="J27" s="6"/>
      <c r="K27" s="6"/>
      <c r="L27" s="6"/>
      <c r="M27" s="6"/>
    </row>
    <row r="28" spans="1:13" s="21" customFormat="1" ht="15.75" customHeight="1" x14ac:dyDescent="0.25">
      <c r="A28" s="10"/>
      <c r="B28" s="7"/>
      <c r="C28" s="7"/>
      <c r="D28" s="7"/>
      <c r="E28" s="9"/>
      <c r="F28" s="9"/>
      <c r="I28" s="6"/>
      <c r="J28" s="6"/>
      <c r="K28" s="6"/>
      <c r="L28" s="6"/>
      <c r="M28" s="6"/>
    </row>
    <row r="29" spans="1:13" s="21" customFormat="1" x14ac:dyDescent="0.25">
      <c r="A29" s="10"/>
      <c r="B29" s="7"/>
      <c r="C29" s="7"/>
      <c r="D29" s="7"/>
      <c r="E29" s="235" t="s">
        <v>198</v>
      </c>
      <c r="F29" s="235"/>
      <c r="G29" s="235"/>
      <c r="I29" s="6"/>
      <c r="J29" s="6"/>
      <c r="K29" s="6"/>
      <c r="L29" s="6"/>
      <c r="M29" s="6"/>
    </row>
    <row r="31" spans="1:13" x14ac:dyDescent="0.25">
      <c r="B31" s="77"/>
      <c r="C31" s="77"/>
      <c r="D31" s="77"/>
      <c r="E31" s="77"/>
      <c r="F31" s="77"/>
    </row>
    <row r="33" spans="2:8" x14ac:dyDescent="0.25">
      <c r="C33" s="235" t="s">
        <v>116</v>
      </c>
      <c r="D33" s="235"/>
      <c r="E33" s="235"/>
      <c r="F33" s="235"/>
      <c r="G33" s="235"/>
      <c r="H33" s="235"/>
    </row>
    <row r="34" spans="2:8" x14ac:dyDescent="0.25">
      <c r="B34" s="46"/>
      <c r="C34" s="235" t="s">
        <v>117</v>
      </c>
      <c r="D34" s="235"/>
      <c r="E34" s="235"/>
      <c r="F34" s="235"/>
      <c r="G34" s="235"/>
      <c r="H34" s="235"/>
    </row>
    <row r="35" spans="2:8" x14ac:dyDescent="0.2">
      <c r="B35" s="5"/>
      <c r="C35" s="181"/>
      <c r="D35" s="181"/>
    </row>
    <row r="36" spans="2:8" x14ac:dyDescent="0.2">
      <c r="C36" s="181"/>
      <c r="D36" s="181"/>
    </row>
    <row r="37" spans="2:8" x14ac:dyDescent="0.2">
      <c r="C37" s="180"/>
      <c r="D37" s="180"/>
    </row>
  </sheetData>
  <mergeCells count="26">
    <mergeCell ref="C33:H33"/>
    <mergeCell ref="C34:H34"/>
    <mergeCell ref="E29:G29"/>
    <mergeCell ref="C14:E14"/>
    <mergeCell ref="A23:G23"/>
    <mergeCell ref="A20:C20"/>
    <mergeCell ref="A19:H19"/>
    <mergeCell ref="A18:E18"/>
    <mergeCell ref="A21:C21"/>
    <mergeCell ref="A22:C22"/>
    <mergeCell ref="B1:E1"/>
    <mergeCell ref="G5:H8"/>
    <mergeCell ref="H17:J17"/>
    <mergeCell ref="B2:E2"/>
    <mergeCell ref="B3:E3"/>
    <mergeCell ref="C6:E6"/>
    <mergeCell ref="A5:E5"/>
    <mergeCell ref="C11:E11"/>
    <mergeCell ref="A16:E16"/>
    <mergeCell ref="A17:E17"/>
    <mergeCell ref="C7:E7"/>
    <mergeCell ref="C8:E8"/>
    <mergeCell ref="C10:E10"/>
    <mergeCell ref="C12:E12"/>
    <mergeCell ref="C9:E9"/>
    <mergeCell ref="C13:E13"/>
  </mergeCells>
  <pageMargins left="0.59055118110236227" right="0.59055118110236227" top="0.19685039370078741" bottom="0.19685039370078741" header="0" footer="0"/>
  <pageSetup paperSize="9" scale="34" fitToHeight="0" orientation="portrait" r:id="rId1"/>
  <headerFooter>
    <oddHeader>&amp;L&amp;G</oddHeader>
    <oddFooter>&amp;L&amp;G&amp;R&amp;G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O140"/>
  <sheetViews>
    <sheetView showGridLines="0" topLeftCell="A79" workbookViewId="0">
      <selection activeCell="J104" sqref="J104"/>
    </sheetView>
  </sheetViews>
  <sheetFormatPr defaultColWidth="9.140625" defaultRowHeight="15" x14ac:dyDescent="0.25"/>
  <cols>
    <col min="1" max="1" width="7.140625" style="6" customWidth="1"/>
    <col min="2" max="2" width="71.28515625" style="6" customWidth="1"/>
    <col min="3" max="3" width="11.5703125" style="6" bestFit="1" customWidth="1"/>
    <col min="4" max="4" width="11.7109375" style="6" customWidth="1"/>
    <col min="5" max="5" width="18.85546875" style="6" customWidth="1"/>
    <col min="6" max="6" width="8.42578125" style="6" customWidth="1"/>
    <col min="7" max="7" width="13.5703125" style="6" customWidth="1"/>
    <col min="8" max="8" width="15.85546875" style="6" customWidth="1"/>
    <col min="9" max="9" width="9.5703125" style="6" bestFit="1" customWidth="1"/>
    <col min="10" max="11" width="9.140625" style="6"/>
    <col min="12" max="12" width="9.5703125" style="6" bestFit="1" customWidth="1"/>
    <col min="13" max="16384" width="9.140625" style="6"/>
  </cols>
  <sheetData>
    <row r="1" spans="1:11" x14ac:dyDescent="0.25">
      <c r="B1" s="16"/>
      <c r="C1" s="78"/>
    </row>
    <row r="2" spans="1:11" x14ac:dyDescent="0.25">
      <c r="B2" s="16"/>
      <c r="C2" s="16"/>
    </row>
    <row r="3" spans="1:11" ht="18.75" x14ac:dyDescent="0.25">
      <c r="B3" s="249" t="s">
        <v>0</v>
      </c>
      <c r="C3" s="249"/>
      <c r="D3" s="249"/>
    </row>
    <row r="4" spans="1:11" ht="16.5" thickBot="1" x14ac:dyDescent="0.3">
      <c r="B4" s="250" t="s">
        <v>1</v>
      </c>
      <c r="C4" s="250"/>
      <c r="D4" s="250"/>
    </row>
    <row r="5" spans="1:11" ht="30.75" customHeight="1" thickBot="1" x14ac:dyDescent="0.3">
      <c r="B5" s="251" t="str">
        <f>D11</f>
        <v>Encarregado de Higienização 
(12 X 36 Diurno)</v>
      </c>
      <c r="C5" s="252"/>
      <c r="D5" s="253"/>
    </row>
    <row r="6" spans="1:11" x14ac:dyDescent="0.25">
      <c r="B6" s="73"/>
      <c r="C6" s="73"/>
      <c r="D6" s="73"/>
    </row>
    <row r="7" spans="1:11" x14ac:dyDescent="0.25">
      <c r="A7" s="254" t="s">
        <v>118</v>
      </c>
      <c r="B7" s="254"/>
      <c r="C7" s="74"/>
      <c r="D7" s="74"/>
      <c r="E7" s="74"/>
    </row>
    <row r="8" spans="1:11" x14ac:dyDescent="0.25">
      <c r="A8" s="254" t="s">
        <v>2</v>
      </c>
      <c r="B8" s="254"/>
      <c r="C8" s="74"/>
      <c r="D8" s="74"/>
      <c r="E8" s="74"/>
    </row>
    <row r="9" spans="1:11" ht="15.75" thickBot="1" x14ac:dyDescent="0.3"/>
    <row r="10" spans="1:11" ht="15" customHeight="1" x14ac:dyDescent="0.25">
      <c r="A10" s="255" t="s">
        <v>3</v>
      </c>
      <c r="B10" s="256"/>
      <c r="C10" s="256"/>
      <c r="D10" s="256"/>
      <c r="E10" s="257"/>
      <c r="H10" s="258" t="s">
        <v>4</v>
      </c>
      <c r="I10" s="259"/>
      <c r="J10" s="259"/>
      <c r="K10" s="260"/>
    </row>
    <row r="11" spans="1:11" ht="30" customHeight="1" x14ac:dyDescent="0.25">
      <c r="A11" s="83">
        <v>1</v>
      </c>
      <c r="B11" s="84" t="s">
        <v>5</v>
      </c>
      <c r="C11" s="85"/>
      <c r="D11" s="267" t="s">
        <v>135</v>
      </c>
      <c r="E11" s="268"/>
      <c r="H11" s="261"/>
      <c r="I11" s="262"/>
      <c r="J11" s="262"/>
      <c r="K11" s="263"/>
    </row>
    <row r="12" spans="1:11" x14ac:dyDescent="0.25">
      <c r="A12" s="107">
        <v>2</v>
      </c>
      <c r="B12" s="19" t="s">
        <v>6</v>
      </c>
      <c r="C12" s="85"/>
      <c r="D12" s="269">
        <v>1</v>
      </c>
      <c r="E12" s="270"/>
      <c r="H12" s="261"/>
      <c r="I12" s="262"/>
      <c r="J12" s="262"/>
      <c r="K12" s="263"/>
    </row>
    <row r="13" spans="1:11" s="17" customFormat="1" ht="9" customHeight="1" x14ac:dyDescent="0.25">
      <c r="B13" s="18"/>
      <c r="C13" s="18"/>
      <c r="H13" s="261"/>
      <c r="I13" s="262"/>
      <c r="J13" s="262"/>
      <c r="K13" s="263"/>
    </row>
    <row r="14" spans="1:11" ht="15.75" thickBot="1" x14ac:dyDescent="0.3">
      <c r="A14" s="271" t="s">
        <v>7</v>
      </c>
      <c r="B14" s="271"/>
      <c r="C14" s="271"/>
      <c r="D14" s="271"/>
      <c r="E14" s="271"/>
      <c r="H14" s="264"/>
      <c r="I14" s="265"/>
      <c r="J14" s="265"/>
      <c r="K14" s="266"/>
    </row>
    <row r="15" spans="1:11" x14ac:dyDescent="0.25">
      <c r="A15" s="15">
        <v>1</v>
      </c>
      <c r="B15" s="3" t="s">
        <v>8</v>
      </c>
      <c r="C15" s="62"/>
      <c r="D15" s="102"/>
      <c r="E15" s="103"/>
      <c r="G15" s="1"/>
      <c r="H15" s="20"/>
      <c r="I15" s="20"/>
    </row>
    <row r="16" spans="1:11" x14ac:dyDescent="0.25">
      <c r="A16" s="15">
        <v>2</v>
      </c>
      <c r="B16" s="3" t="s">
        <v>9</v>
      </c>
      <c r="C16" s="80"/>
      <c r="D16" s="247"/>
      <c r="E16" s="248"/>
      <c r="G16" s="1"/>
      <c r="H16" s="20"/>
      <c r="I16" s="20"/>
    </row>
    <row r="17" spans="1:14" x14ac:dyDescent="0.25">
      <c r="A17" s="15">
        <v>3</v>
      </c>
      <c r="B17" s="3" t="s">
        <v>10</v>
      </c>
      <c r="C17" s="62"/>
      <c r="D17" s="275">
        <v>1244.1500000000001</v>
      </c>
      <c r="E17" s="276"/>
      <c r="K17" s="277"/>
      <c r="L17" s="277"/>
      <c r="M17" s="277"/>
      <c r="N17" s="277"/>
    </row>
    <row r="18" spans="1:14" x14ac:dyDescent="0.25">
      <c r="A18" s="15">
        <v>4</v>
      </c>
      <c r="B18" s="3" t="s">
        <v>11</v>
      </c>
      <c r="C18" s="62"/>
      <c r="D18" s="275" t="s">
        <v>119</v>
      </c>
      <c r="E18" s="276"/>
      <c r="J18" s="110"/>
      <c r="K18" s="110"/>
      <c r="L18" s="110"/>
      <c r="M18" s="110"/>
    </row>
    <row r="19" spans="1:14" x14ac:dyDescent="0.25">
      <c r="A19" s="15">
        <v>5</v>
      </c>
      <c r="B19" s="3" t="s">
        <v>12</v>
      </c>
      <c r="C19" s="62"/>
      <c r="D19" s="278">
        <v>43831</v>
      </c>
      <c r="E19" s="248"/>
    </row>
    <row r="20" spans="1:14" ht="15.75" thickBot="1" x14ac:dyDescent="0.3"/>
    <row r="21" spans="1:14" x14ac:dyDescent="0.25">
      <c r="A21" s="279" t="s">
        <v>13</v>
      </c>
      <c r="B21" s="280"/>
      <c r="C21" s="280"/>
      <c r="D21" s="280"/>
      <c r="E21" s="281"/>
    </row>
    <row r="22" spans="1:14" ht="30" x14ac:dyDescent="0.25">
      <c r="A22" s="105" t="s">
        <v>14</v>
      </c>
      <c r="B22" s="52" t="s">
        <v>15</v>
      </c>
      <c r="C22" s="76"/>
      <c r="D22" s="104" t="s">
        <v>16</v>
      </c>
      <c r="E22" s="24" t="s">
        <v>17</v>
      </c>
    </row>
    <row r="23" spans="1:14" x14ac:dyDescent="0.25">
      <c r="A23" s="14" t="s">
        <v>18</v>
      </c>
      <c r="B23" s="282" t="s">
        <v>19</v>
      </c>
      <c r="C23" s="283"/>
      <c r="D23" s="284"/>
      <c r="E23" s="34">
        <f>D17</f>
        <v>1244.1500000000001</v>
      </c>
    </row>
    <row r="24" spans="1:14" x14ac:dyDescent="0.25">
      <c r="A24" s="14" t="s">
        <v>20</v>
      </c>
      <c r="B24" s="3" t="s">
        <v>21</v>
      </c>
      <c r="C24" s="79"/>
      <c r="D24" s="106" t="s">
        <v>22</v>
      </c>
      <c r="E24" s="34">
        <v>0</v>
      </c>
    </row>
    <row r="25" spans="1:14" x14ac:dyDescent="0.25">
      <c r="A25" s="14" t="s">
        <v>23</v>
      </c>
      <c r="B25" s="3" t="s">
        <v>24</v>
      </c>
      <c r="C25" s="86">
        <v>1045</v>
      </c>
      <c r="D25" s="100">
        <v>0.2</v>
      </c>
      <c r="E25" s="34">
        <f>D25*C25</f>
        <v>209</v>
      </c>
    </row>
    <row r="26" spans="1:14" x14ac:dyDescent="0.25">
      <c r="A26" s="14" t="s">
        <v>25</v>
      </c>
      <c r="B26" s="3" t="s">
        <v>26</v>
      </c>
      <c r="C26" s="79"/>
      <c r="D26" s="99"/>
      <c r="E26" s="34">
        <v>0</v>
      </c>
    </row>
    <row r="27" spans="1:14" ht="15.75" customHeight="1" thickBot="1" x14ac:dyDescent="0.3">
      <c r="A27" s="285" t="s">
        <v>27</v>
      </c>
      <c r="B27" s="286"/>
      <c r="C27" s="286"/>
      <c r="D27" s="286"/>
      <c r="E27" s="35">
        <f>SUM(E23:E26)</f>
        <v>1453.15</v>
      </c>
    </row>
    <row r="28" spans="1:14" ht="15.75" thickBot="1" x14ac:dyDescent="0.3">
      <c r="B28" s="2"/>
      <c r="C28" s="2"/>
      <c r="D28" s="2"/>
      <c r="E28" s="2"/>
    </row>
    <row r="29" spans="1:14" x14ac:dyDescent="0.25">
      <c r="A29" s="279" t="s">
        <v>28</v>
      </c>
      <c r="B29" s="280"/>
      <c r="C29" s="280"/>
      <c r="D29" s="280"/>
      <c r="E29" s="281"/>
    </row>
    <row r="30" spans="1:14" ht="30" x14ac:dyDescent="0.25">
      <c r="A30" s="105" t="s">
        <v>29</v>
      </c>
      <c r="B30" s="113" t="s">
        <v>30</v>
      </c>
      <c r="C30" s="114"/>
      <c r="D30" s="104" t="s">
        <v>16</v>
      </c>
      <c r="E30" s="24" t="s">
        <v>17</v>
      </c>
    </row>
    <row r="31" spans="1:14" x14ac:dyDescent="0.25">
      <c r="A31" s="14" t="s">
        <v>18</v>
      </c>
      <c r="B31" s="3" t="s">
        <v>31</v>
      </c>
      <c r="C31" s="79"/>
      <c r="D31" s="57">
        <v>8.3299999999999999E-2</v>
      </c>
      <c r="E31" s="36">
        <f>D31*E27</f>
        <v>121.04739500000001</v>
      </c>
    </row>
    <row r="32" spans="1:14" x14ac:dyDescent="0.25">
      <c r="A32" s="14" t="s">
        <v>20</v>
      </c>
      <c r="B32" s="3" t="s">
        <v>32</v>
      </c>
      <c r="C32" s="79"/>
      <c r="D32" s="58">
        <f>8.93%/3</f>
        <v>2.9766666666666663E-2</v>
      </c>
      <c r="E32" s="34">
        <f>D32*E27</f>
        <v>43.255431666666667</v>
      </c>
    </row>
    <row r="33" spans="1:9" ht="15" customHeight="1" x14ac:dyDescent="0.25">
      <c r="A33" s="287" t="s">
        <v>33</v>
      </c>
      <c r="B33" s="288"/>
      <c r="C33" s="81"/>
      <c r="D33" s="59">
        <f>SUM(D31:D32)</f>
        <v>0.11306666666666666</v>
      </c>
      <c r="E33" s="87">
        <f>SUM(E31:E32)</f>
        <v>164.30282666666668</v>
      </c>
    </row>
    <row r="34" spans="1:9" ht="15" customHeight="1" x14ac:dyDescent="0.25">
      <c r="A34" s="14" t="s">
        <v>23</v>
      </c>
      <c r="B34" s="3" t="s">
        <v>34</v>
      </c>
      <c r="C34" s="75"/>
      <c r="D34" s="58">
        <f>D46*D33</f>
        <v>4.1744213333333335E-2</v>
      </c>
      <c r="E34" s="34">
        <f>D34*E33</f>
        <v>6.858692247643023</v>
      </c>
    </row>
    <row r="35" spans="1:9" x14ac:dyDescent="0.25">
      <c r="A35" s="287" t="s">
        <v>27</v>
      </c>
      <c r="B35" s="288"/>
      <c r="C35" s="288"/>
      <c r="D35" s="59">
        <f>SUM(D33:D34)</f>
        <v>0.15481087999999998</v>
      </c>
      <c r="E35" s="30">
        <f>E34+E33</f>
        <v>171.16151891430971</v>
      </c>
    </row>
    <row r="36" spans="1:9" s="26" customFormat="1" ht="5.25" x14ac:dyDescent="0.25">
      <c r="A36" s="27"/>
      <c r="B36" s="28"/>
      <c r="C36" s="28"/>
      <c r="E36" s="29"/>
    </row>
    <row r="37" spans="1:9" ht="30" x14ac:dyDescent="0.25">
      <c r="A37" s="105" t="s">
        <v>35</v>
      </c>
      <c r="B37" s="113" t="s">
        <v>36</v>
      </c>
      <c r="C37" s="114"/>
      <c r="D37" s="104" t="s">
        <v>16</v>
      </c>
      <c r="E37" s="24" t="s">
        <v>17</v>
      </c>
    </row>
    <row r="38" spans="1:9" x14ac:dyDescent="0.25">
      <c r="A38" s="14" t="s">
        <v>18</v>
      </c>
      <c r="B38" s="3" t="s">
        <v>37</v>
      </c>
      <c r="C38" s="79"/>
      <c r="D38" s="58">
        <v>0.2</v>
      </c>
      <c r="E38" s="37">
        <f>D38*E27</f>
        <v>290.63000000000005</v>
      </c>
    </row>
    <row r="39" spans="1:9" x14ac:dyDescent="0.25">
      <c r="A39" s="14" t="s">
        <v>20</v>
      </c>
      <c r="B39" s="3" t="s">
        <v>38</v>
      </c>
      <c r="C39" s="79"/>
      <c r="D39" s="96">
        <v>2.5000000000000001E-2</v>
      </c>
      <c r="E39" s="37">
        <f>D39*E27</f>
        <v>36.328750000000007</v>
      </c>
    </row>
    <row r="40" spans="1:9" x14ac:dyDescent="0.25">
      <c r="A40" s="14" t="s">
        <v>23</v>
      </c>
      <c r="B40" s="3" t="s">
        <v>39</v>
      </c>
      <c r="C40" s="79"/>
      <c r="D40" s="98">
        <v>3.1199999999999999E-2</v>
      </c>
      <c r="E40" s="95">
        <f>D40*E27</f>
        <v>45.338279999999997</v>
      </c>
    </row>
    <row r="41" spans="1:9" x14ac:dyDescent="0.25">
      <c r="A41" s="14" t="s">
        <v>25</v>
      </c>
      <c r="B41" s="3" t="s">
        <v>40</v>
      </c>
      <c r="C41" s="79"/>
      <c r="D41" s="97">
        <v>1.4999999999999999E-2</v>
      </c>
      <c r="E41" s="37">
        <f>D41*E27</f>
        <v>21.797250000000002</v>
      </c>
    </row>
    <row r="42" spans="1:9" x14ac:dyDescent="0.25">
      <c r="A42" s="14" t="s">
        <v>41</v>
      </c>
      <c r="B42" s="3" t="s">
        <v>42</v>
      </c>
      <c r="C42" s="79"/>
      <c r="D42" s="58">
        <v>0.01</v>
      </c>
      <c r="E42" s="37">
        <f>D42*E27</f>
        <v>14.531500000000001</v>
      </c>
    </row>
    <row r="43" spans="1:9" x14ac:dyDescent="0.25">
      <c r="A43" s="14" t="s">
        <v>43</v>
      </c>
      <c r="B43" s="3" t="s">
        <v>44</v>
      </c>
      <c r="C43" s="79"/>
      <c r="D43" s="58">
        <v>6.0000000000000001E-3</v>
      </c>
      <c r="E43" s="37">
        <f>D43*E27</f>
        <v>8.7189000000000014</v>
      </c>
    </row>
    <row r="44" spans="1:9" x14ac:dyDescent="0.25">
      <c r="A44" s="14" t="s">
        <v>45</v>
      </c>
      <c r="B44" s="3" t="s">
        <v>46</v>
      </c>
      <c r="C44" s="79"/>
      <c r="D44" s="58">
        <v>2E-3</v>
      </c>
      <c r="E44" s="37">
        <f>D44*E27</f>
        <v>2.9063000000000003</v>
      </c>
    </row>
    <row r="45" spans="1:9" x14ac:dyDescent="0.25">
      <c r="A45" s="14" t="s">
        <v>47</v>
      </c>
      <c r="B45" s="3" t="s">
        <v>48</v>
      </c>
      <c r="C45" s="79"/>
      <c r="D45" s="58">
        <v>0.08</v>
      </c>
      <c r="E45" s="37">
        <f>D45*E27</f>
        <v>116.25200000000001</v>
      </c>
    </row>
    <row r="46" spans="1:9" x14ac:dyDescent="0.25">
      <c r="A46" s="289" t="s">
        <v>27</v>
      </c>
      <c r="B46" s="290"/>
      <c r="C46" s="109"/>
      <c r="D46" s="59">
        <f>SUM(D38:D45)</f>
        <v>0.36920000000000003</v>
      </c>
      <c r="E46" s="30">
        <f>SUM(E38:E45)</f>
        <v>536.50298000000009</v>
      </c>
    </row>
    <row r="47" spans="1:9" s="26" customFormat="1" ht="5.25" x14ac:dyDescent="0.25">
      <c r="A47" s="27"/>
      <c r="B47" s="28"/>
      <c r="C47" s="28"/>
      <c r="E47" s="29"/>
    </row>
    <row r="48" spans="1:9" x14ac:dyDescent="0.25">
      <c r="A48" s="105" t="s">
        <v>49</v>
      </c>
      <c r="B48" s="116" t="s">
        <v>50</v>
      </c>
      <c r="C48" s="114"/>
      <c r="D48" s="104" t="s">
        <v>51</v>
      </c>
      <c r="E48" s="25" t="s">
        <v>17</v>
      </c>
      <c r="F48" s="272" t="s">
        <v>133</v>
      </c>
      <c r="G48" s="273"/>
      <c r="H48" s="273"/>
      <c r="I48" s="273"/>
    </row>
    <row r="49" spans="1:9" x14ac:dyDescent="0.25">
      <c r="A49" s="14" t="s">
        <v>18</v>
      </c>
      <c r="B49" s="3" t="s">
        <v>52</v>
      </c>
      <c r="C49" s="79"/>
      <c r="D49" s="60" t="s">
        <v>53</v>
      </c>
      <c r="E49" s="55">
        <f>ROUND(IF(C50*C51*C52-(E23*C53)&lt;0,0,C50*C51*C52-(E23*C53)),2)</f>
        <v>42.35</v>
      </c>
      <c r="F49" s="274"/>
      <c r="G49" s="273"/>
      <c r="H49" s="273"/>
      <c r="I49" s="273"/>
    </row>
    <row r="50" spans="1:9" x14ac:dyDescent="0.25">
      <c r="A50" s="14"/>
      <c r="B50" s="88" t="s">
        <v>54</v>
      </c>
      <c r="C50" s="89">
        <v>15</v>
      </c>
      <c r="D50" s="60"/>
      <c r="E50" s="55"/>
      <c r="F50" s="274"/>
      <c r="G50" s="273"/>
      <c r="H50" s="273"/>
      <c r="I50" s="273"/>
    </row>
    <row r="51" spans="1:9" x14ac:dyDescent="0.25">
      <c r="A51" s="14"/>
      <c r="B51" s="88" t="s">
        <v>55</v>
      </c>
      <c r="C51" s="89">
        <v>2</v>
      </c>
      <c r="D51" s="60"/>
      <c r="E51" s="55"/>
      <c r="F51" s="274"/>
      <c r="G51" s="273"/>
      <c r="H51" s="273"/>
      <c r="I51" s="273"/>
    </row>
    <row r="52" spans="1:9" x14ac:dyDescent="0.25">
      <c r="A52" s="14"/>
      <c r="B52" s="88" t="s">
        <v>56</v>
      </c>
      <c r="C52" s="90">
        <v>3.9</v>
      </c>
      <c r="D52" s="60"/>
      <c r="E52" s="55"/>
      <c r="F52" s="274"/>
      <c r="G52" s="273"/>
      <c r="H52" s="273"/>
      <c r="I52" s="273"/>
    </row>
    <row r="53" spans="1:9" x14ac:dyDescent="0.25">
      <c r="A53" s="14"/>
      <c r="B53" s="88" t="s">
        <v>57</v>
      </c>
      <c r="C53" s="91">
        <v>0.06</v>
      </c>
      <c r="D53" s="60"/>
      <c r="E53" s="55"/>
      <c r="F53" s="274"/>
      <c r="G53" s="273"/>
      <c r="H53" s="273"/>
      <c r="I53" s="273"/>
    </row>
    <row r="54" spans="1:9" x14ac:dyDescent="0.25">
      <c r="A54" s="11" t="s">
        <v>20</v>
      </c>
      <c r="B54" s="19" t="s">
        <v>58</v>
      </c>
      <c r="C54" s="82"/>
      <c r="D54" s="61" t="s">
        <v>53</v>
      </c>
      <c r="E54" s="54">
        <f>C55/30*C56*(100%-C57)</f>
        <v>49.060000000000009</v>
      </c>
      <c r="F54" s="274"/>
      <c r="G54" s="273"/>
      <c r="H54" s="273"/>
      <c r="I54" s="273"/>
    </row>
    <row r="55" spans="1:9" x14ac:dyDescent="0.25">
      <c r="A55" s="11"/>
      <c r="B55" s="88" t="s">
        <v>132</v>
      </c>
      <c r="C55" s="94">
        <v>122.65</v>
      </c>
      <c r="D55" s="61"/>
      <c r="E55" s="54"/>
      <c r="F55" s="274"/>
      <c r="G55" s="273"/>
      <c r="H55" s="273"/>
      <c r="I55" s="273"/>
    </row>
    <row r="56" spans="1:9" x14ac:dyDescent="0.25">
      <c r="A56" s="11"/>
      <c r="B56" s="88" t="s">
        <v>60</v>
      </c>
      <c r="C56" s="89">
        <v>15</v>
      </c>
      <c r="D56" s="61"/>
      <c r="E56" s="54"/>
      <c r="F56" s="274"/>
      <c r="G56" s="273"/>
      <c r="H56" s="273"/>
      <c r="I56" s="273"/>
    </row>
    <row r="57" spans="1:9" x14ac:dyDescent="0.25">
      <c r="A57" s="11"/>
      <c r="B57" s="92" t="s">
        <v>61</v>
      </c>
      <c r="C57" s="93">
        <v>0.2</v>
      </c>
      <c r="D57" s="61"/>
      <c r="E57" s="54"/>
      <c r="F57" s="274"/>
      <c r="G57" s="273"/>
      <c r="H57" s="273"/>
      <c r="I57" s="273"/>
    </row>
    <row r="58" spans="1:9" x14ac:dyDescent="0.25">
      <c r="A58" s="14" t="s">
        <v>23</v>
      </c>
      <c r="B58" s="3" t="s">
        <v>62</v>
      </c>
      <c r="C58" s="79"/>
      <c r="D58" s="106" t="s">
        <v>63</v>
      </c>
      <c r="E58" s="53">
        <v>0</v>
      </c>
      <c r="F58" s="274"/>
      <c r="G58" s="273"/>
      <c r="H58" s="273"/>
      <c r="I58" s="273"/>
    </row>
    <row r="59" spans="1:9" x14ac:dyDescent="0.25">
      <c r="A59" s="14" t="s">
        <v>25</v>
      </c>
      <c r="B59" s="3" t="s">
        <v>64</v>
      </c>
      <c r="C59" s="79"/>
      <c r="D59" s="106" t="s">
        <v>63</v>
      </c>
      <c r="E59" s="53">
        <v>0</v>
      </c>
      <c r="F59" s="274"/>
      <c r="G59" s="273"/>
      <c r="H59" s="273"/>
      <c r="I59" s="273"/>
    </row>
    <row r="60" spans="1:9" x14ac:dyDescent="0.25">
      <c r="A60" s="14" t="s">
        <v>41</v>
      </c>
      <c r="B60" s="3" t="s">
        <v>65</v>
      </c>
      <c r="C60" s="79"/>
      <c r="D60" s="106" t="s">
        <v>63</v>
      </c>
      <c r="E60" s="53">
        <v>0</v>
      </c>
      <c r="F60" s="274"/>
      <c r="G60" s="273"/>
      <c r="H60" s="273"/>
      <c r="I60" s="273"/>
    </row>
    <row r="61" spans="1:9" x14ac:dyDescent="0.25">
      <c r="A61" s="14" t="s">
        <v>43</v>
      </c>
      <c r="B61" s="3" t="s">
        <v>26</v>
      </c>
      <c r="C61" s="75"/>
      <c r="D61" s="62"/>
      <c r="E61" s="56">
        <v>10</v>
      </c>
      <c r="F61" s="274"/>
      <c r="G61" s="273"/>
      <c r="H61" s="273"/>
      <c r="I61" s="273"/>
    </row>
    <row r="62" spans="1:9" x14ac:dyDescent="0.25">
      <c r="A62" s="287" t="s">
        <v>27</v>
      </c>
      <c r="B62" s="288"/>
      <c r="C62" s="288"/>
      <c r="D62" s="294"/>
      <c r="E62" s="30">
        <f>SUM(E49:E61)</f>
        <v>101.41000000000001</v>
      </c>
    </row>
    <row r="63" spans="1:9" s="26" customFormat="1" ht="5.25" x14ac:dyDescent="0.25">
      <c r="A63" s="27"/>
      <c r="B63" s="28"/>
      <c r="C63" s="28"/>
      <c r="E63" s="29"/>
    </row>
    <row r="64" spans="1:9" ht="15" customHeight="1" x14ac:dyDescent="0.25">
      <c r="A64" s="108">
        <v>2</v>
      </c>
      <c r="B64" s="291" t="s">
        <v>66</v>
      </c>
      <c r="C64" s="292"/>
      <c r="D64" s="292"/>
      <c r="E64" s="24" t="s">
        <v>17</v>
      </c>
    </row>
    <row r="65" spans="1:5" x14ac:dyDescent="0.25">
      <c r="A65" s="13" t="s">
        <v>29</v>
      </c>
      <c r="B65" s="295" t="s">
        <v>30</v>
      </c>
      <c r="C65" s="296"/>
      <c r="D65" s="296"/>
      <c r="E65" s="38">
        <f>E35</f>
        <v>171.16151891430971</v>
      </c>
    </row>
    <row r="66" spans="1:5" ht="30" customHeight="1" x14ac:dyDescent="0.25">
      <c r="A66" s="13" t="s">
        <v>35</v>
      </c>
      <c r="B66" s="282" t="s">
        <v>36</v>
      </c>
      <c r="C66" s="283"/>
      <c r="D66" s="283"/>
      <c r="E66" s="38">
        <f>E46</f>
        <v>536.50298000000009</v>
      </c>
    </row>
    <row r="67" spans="1:5" x14ac:dyDescent="0.25">
      <c r="A67" s="13" t="s">
        <v>49</v>
      </c>
      <c r="B67" s="282" t="s">
        <v>50</v>
      </c>
      <c r="C67" s="283"/>
      <c r="D67" s="283"/>
      <c r="E67" s="38">
        <f>E62</f>
        <v>101.41000000000001</v>
      </c>
    </row>
    <row r="68" spans="1:5" ht="15.75" thickBot="1" x14ac:dyDescent="0.3">
      <c r="A68" s="285" t="s">
        <v>27</v>
      </c>
      <c r="B68" s="286"/>
      <c r="C68" s="286"/>
      <c r="D68" s="286"/>
      <c r="E68" s="33">
        <f>SUM(E65:E67)</f>
        <v>809.07449891430974</v>
      </c>
    </row>
    <row r="69" spans="1:5" ht="15.75" thickBot="1" x14ac:dyDescent="0.3"/>
    <row r="70" spans="1:5" x14ac:dyDescent="0.25">
      <c r="A70" s="279" t="s">
        <v>67</v>
      </c>
      <c r="B70" s="280"/>
      <c r="C70" s="280"/>
      <c r="D70" s="280"/>
      <c r="E70" s="281"/>
    </row>
    <row r="71" spans="1:5" ht="30" x14ac:dyDescent="0.25">
      <c r="A71" s="105">
        <v>3</v>
      </c>
      <c r="B71" s="112" t="s">
        <v>68</v>
      </c>
      <c r="C71" s="109"/>
      <c r="D71" s="104" t="s">
        <v>16</v>
      </c>
      <c r="E71" s="24" t="s">
        <v>17</v>
      </c>
    </row>
    <row r="72" spans="1:5" x14ac:dyDescent="0.25">
      <c r="A72" s="14" t="s">
        <v>18</v>
      </c>
      <c r="B72" s="3" t="s">
        <v>69</v>
      </c>
      <c r="C72" s="79"/>
      <c r="D72" s="69">
        <f>1/12*0.05</f>
        <v>4.1666666666666666E-3</v>
      </c>
      <c r="E72" s="34">
        <f>D72*$E$27</f>
        <v>6.0547916666666666</v>
      </c>
    </row>
    <row r="73" spans="1:5" x14ac:dyDescent="0.25">
      <c r="A73" s="14" t="s">
        <v>20</v>
      </c>
      <c r="B73" s="3" t="s">
        <v>70</v>
      </c>
      <c r="C73" s="79"/>
      <c r="D73" s="69">
        <f>0.08*D72</f>
        <v>3.3333333333333332E-4</v>
      </c>
      <c r="E73" s="34">
        <f t="shared" ref="E73:E76" si="0">D73*$E$27</f>
        <v>0.48438333333333333</v>
      </c>
    </row>
    <row r="74" spans="1:5" x14ac:dyDescent="0.25">
      <c r="A74" s="14" t="s">
        <v>23</v>
      </c>
      <c r="B74" s="3" t="s">
        <v>71</v>
      </c>
      <c r="C74" s="79"/>
      <c r="D74" s="69">
        <f>8%*40%*100%*(1 + 0.0833 + 0.0893+ 0.0298)</f>
        <v>3.8476799999999999E-2</v>
      </c>
      <c r="E74" s="34">
        <f t="shared" si="0"/>
        <v>55.912561920000002</v>
      </c>
    </row>
    <row r="75" spans="1:5" x14ac:dyDescent="0.25">
      <c r="A75" s="14" t="s">
        <v>25</v>
      </c>
      <c r="B75" s="3" t="s">
        <v>72</v>
      </c>
      <c r="C75" s="79"/>
      <c r="D75" s="69">
        <f>(7/30)/12*2%</f>
        <v>3.8888888888888892E-4</v>
      </c>
      <c r="E75" s="34">
        <f t="shared" si="0"/>
        <v>0.56511388888888892</v>
      </c>
    </row>
    <row r="76" spans="1:5" ht="30" x14ac:dyDescent="0.25">
      <c r="A76" s="14" t="s">
        <v>41</v>
      </c>
      <c r="B76" s="3" t="s">
        <v>73</v>
      </c>
      <c r="C76" s="79"/>
      <c r="D76" s="69">
        <f>D46*D75</f>
        <v>1.435777777777778E-4</v>
      </c>
      <c r="E76" s="34">
        <f t="shared" si="0"/>
        <v>0.20864004777777781</v>
      </c>
    </row>
    <row r="77" spans="1:5" ht="15.75" thickBot="1" x14ac:dyDescent="0.3">
      <c r="A77" s="285" t="s">
        <v>27</v>
      </c>
      <c r="B77" s="286"/>
      <c r="C77" s="111"/>
      <c r="D77" s="63">
        <f>SUM(D72:D76)</f>
        <v>4.3509266666666664E-2</v>
      </c>
      <c r="E77" s="35">
        <f>SUM(E72:E76)</f>
        <v>63.225490856666667</v>
      </c>
    </row>
    <row r="78" spans="1:5" ht="15.75" thickBot="1" x14ac:dyDescent="0.3">
      <c r="A78" s="4"/>
      <c r="B78" s="7"/>
      <c r="C78" s="7"/>
      <c r="D78" s="8"/>
      <c r="E78" s="9"/>
    </row>
    <row r="79" spans="1:5" x14ac:dyDescent="0.25">
      <c r="A79" s="279" t="s">
        <v>74</v>
      </c>
      <c r="B79" s="280"/>
      <c r="C79" s="280"/>
      <c r="D79" s="280"/>
      <c r="E79" s="281"/>
    </row>
    <row r="80" spans="1:5" ht="30" x14ac:dyDescent="0.25">
      <c r="A80" s="105" t="s">
        <v>75</v>
      </c>
      <c r="B80" s="112" t="s">
        <v>76</v>
      </c>
      <c r="C80" s="109"/>
      <c r="D80" s="104" t="s">
        <v>16</v>
      </c>
      <c r="E80" s="24" t="s">
        <v>17</v>
      </c>
    </row>
    <row r="81" spans="1:7" x14ac:dyDescent="0.25">
      <c r="A81" s="14" t="s">
        <v>18</v>
      </c>
      <c r="B81" s="3" t="s">
        <v>77</v>
      </c>
      <c r="C81" s="79"/>
      <c r="D81" s="70">
        <v>9.0899999999999995E-2</v>
      </c>
      <c r="E81" s="34">
        <f>D81*$E$27</f>
        <v>132.09133499999999</v>
      </c>
    </row>
    <row r="82" spans="1:7" x14ac:dyDescent="0.25">
      <c r="A82" s="14" t="s">
        <v>20</v>
      </c>
      <c r="B82" s="3" t="s">
        <v>78</v>
      </c>
      <c r="C82" s="79"/>
      <c r="D82" s="70">
        <v>2.8E-3</v>
      </c>
      <c r="E82" s="34">
        <f>D82*$E$27</f>
        <v>4.0688200000000005</v>
      </c>
    </row>
    <row r="83" spans="1:7" x14ac:dyDescent="0.25">
      <c r="A83" s="14" t="s">
        <v>23</v>
      </c>
      <c r="B83" s="3" t="s">
        <v>79</v>
      </c>
      <c r="C83" s="79"/>
      <c r="D83" s="71">
        <f>5/30*1/12*1.358%</f>
        <v>1.8861111111111113E-4</v>
      </c>
      <c r="E83" s="34">
        <f t="shared" ref="E83:E85" si="1">D83*$E$27</f>
        <v>0.27408023611111115</v>
      </c>
    </row>
    <row r="84" spans="1:7" x14ac:dyDescent="0.25">
      <c r="A84" s="14" t="s">
        <v>25</v>
      </c>
      <c r="B84" s="3" t="s">
        <v>80</v>
      </c>
      <c r="C84" s="79"/>
      <c r="D84" s="71">
        <f>15/30*1/12*2.16%</f>
        <v>8.9999999999999998E-4</v>
      </c>
      <c r="E84" s="34">
        <f t="shared" si="1"/>
        <v>1.3078350000000001</v>
      </c>
    </row>
    <row r="85" spans="1:7" x14ac:dyDescent="0.25">
      <c r="A85" s="14" t="s">
        <v>41</v>
      </c>
      <c r="B85" s="3" t="s">
        <v>81</v>
      </c>
      <c r="C85" s="79"/>
      <c r="D85" s="71">
        <f>50%*1.358%*(4/12)*(D35+D81 )</f>
        <v>5.5612562506666659E-4</v>
      </c>
      <c r="E85" s="34">
        <f t="shared" si="1"/>
        <v>0.80813395206562666</v>
      </c>
    </row>
    <row r="86" spans="1:7" x14ac:dyDescent="0.25">
      <c r="A86" s="14" t="s">
        <v>43</v>
      </c>
      <c r="B86" s="3" t="s">
        <v>82</v>
      </c>
      <c r="C86" s="79"/>
      <c r="D86" s="72"/>
      <c r="E86" s="34">
        <f>D86*$E$27</f>
        <v>0</v>
      </c>
    </row>
    <row r="87" spans="1:7" x14ac:dyDescent="0.25">
      <c r="A87" s="289" t="s">
        <v>27</v>
      </c>
      <c r="B87" s="290"/>
      <c r="C87" s="109"/>
      <c r="D87" s="64"/>
      <c r="E87" s="30">
        <f>SUM(E81:E86)</f>
        <v>138.55020418817671</v>
      </c>
    </row>
    <row r="88" spans="1:7" s="26" customFormat="1" ht="5.25" x14ac:dyDescent="0.25">
      <c r="A88" s="27"/>
      <c r="B88" s="28"/>
      <c r="C88" s="28"/>
      <c r="E88" s="29"/>
    </row>
    <row r="89" spans="1:7" x14ac:dyDescent="0.25">
      <c r="A89" s="105" t="s">
        <v>83</v>
      </c>
      <c r="B89" s="112" t="s">
        <v>84</v>
      </c>
      <c r="C89" s="109"/>
      <c r="D89" s="65"/>
      <c r="E89" s="24" t="s">
        <v>17</v>
      </c>
    </row>
    <row r="90" spans="1:7" x14ac:dyDescent="0.25">
      <c r="A90" s="14" t="s">
        <v>18</v>
      </c>
      <c r="B90" s="3" t="s">
        <v>85</v>
      </c>
      <c r="C90" s="75"/>
      <c r="D90" s="66">
        <f>1/220*1.5*15</f>
        <v>0.10227272727272727</v>
      </c>
      <c r="E90" s="34">
        <f>D90*E27</f>
        <v>148.61761363636364</v>
      </c>
    </row>
    <row r="91" spans="1:7" ht="15" customHeight="1" x14ac:dyDescent="0.25">
      <c r="A91" s="287" t="s">
        <v>27</v>
      </c>
      <c r="B91" s="288"/>
      <c r="C91" s="288"/>
      <c r="D91" s="294"/>
      <c r="E91" s="30">
        <f>SUM(E90)</f>
        <v>148.61761363636364</v>
      </c>
    </row>
    <row r="92" spans="1:7" s="26" customFormat="1" ht="5.25" x14ac:dyDescent="0.25">
      <c r="A92" s="27"/>
      <c r="B92" s="28"/>
      <c r="C92" s="28"/>
      <c r="E92" s="29"/>
    </row>
    <row r="93" spans="1:7" ht="15" customHeight="1" x14ac:dyDescent="0.25">
      <c r="A93" s="108">
        <v>4</v>
      </c>
      <c r="B93" s="291" t="s">
        <v>86</v>
      </c>
      <c r="C93" s="292"/>
      <c r="D93" s="293"/>
      <c r="E93" s="24" t="s">
        <v>17</v>
      </c>
      <c r="G93" s="31"/>
    </row>
    <row r="94" spans="1:7" x14ac:dyDescent="0.25">
      <c r="A94" s="13" t="s">
        <v>75</v>
      </c>
      <c r="B94" s="298" t="s">
        <v>87</v>
      </c>
      <c r="C94" s="299"/>
      <c r="D94" s="300"/>
      <c r="E94" s="32">
        <f>E87</f>
        <v>138.55020418817671</v>
      </c>
    </row>
    <row r="95" spans="1:7" x14ac:dyDescent="0.25">
      <c r="A95" s="13" t="s">
        <v>83</v>
      </c>
      <c r="B95" s="298" t="s">
        <v>84</v>
      </c>
      <c r="C95" s="299"/>
      <c r="D95" s="299"/>
      <c r="E95" s="32">
        <f>E91</f>
        <v>148.61761363636364</v>
      </c>
    </row>
    <row r="96" spans="1:7" ht="15.75" thickBot="1" x14ac:dyDescent="0.3">
      <c r="A96" s="285" t="s">
        <v>27</v>
      </c>
      <c r="B96" s="286"/>
      <c r="C96" s="286"/>
      <c r="D96" s="286"/>
      <c r="E96" s="39">
        <f>SUM(E94:E95)</f>
        <v>287.16781782454035</v>
      </c>
    </row>
    <row r="97" spans="1:15" s="21" customFormat="1" ht="15.75" thickBot="1" x14ac:dyDescent="0.3">
      <c r="A97" s="7"/>
      <c r="B97" s="7"/>
      <c r="C97" s="7"/>
      <c r="D97" s="12"/>
      <c r="E97" s="12"/>
      <c r="F97" s="6"/>
      <c r="J97" s="6"/>
      <c r="K97" s="6"/>
      <c r="L97" s="6"/>
      <c r="M97" s="6"/>
      <c r="N97" s="6"/>
      <c r="O97" s="6"/>
    </row>
    <row r="98" spans="1:15" s="21" customFormat="1" x14ac:dyDescent="0.25">
      <c r="A98" s="279" t="s">
        <v>88</v>
      </c>
      <c r="B98" s="280"/>
      <c r="C98" s="280"/>
      <c r="D98" s="280"/>
      <c r="E98" s="281"/>
      <c r="F98" s="6"/>
      <c r="J98" s="6"/>
      <c r="K98" s="6"/>
      <c r="L98" s="48"/>
      <c r="M98" s="6"/>
      <c r="N98" s="6"/>
      <c r="O98" s="6"/>
    </row>
    <row r="99" spans="1:15" x14ac:dyDescent="0.25">
      <c r="A99" s="105">
        <v>5</v>
      </c>
      <c r="B99" s="290" t="s">
        <v>89</v>
      </c>
      <c r="C99" s="288"/>
      <c r="D99" s="294"/>
      <c r="E99" s="24" t="s">
        <v>17</v>
      </c>
      <c r="L99" s="20"/>
    </row>
    <row r="100" spans="1:15" x14ac:dyDescent="0.25">
      <c r="A100" s="14" t="s">
        <v>18</v>
      </c>
      <c r="B100" s="282" t="s">
        <v>90</v>
      </c>
      <c r="C100" s="283"/>
      <c r="D100" s="284"/>
      <c r="E100" s="38" t="e">
        <f>#REF!</f>
        <v>#REF!</v>
      </c>
      <c r="L100" s="50"/>
      <c r="N100" s="20"/>
    </row>
    <row r="101" spans="1:15" ht="15" customHeight="1" x14ac:dyDescent="0.25">
      <c r="A101" s="14" t="s">
        <v>20</v>
      </c>
      <c r="B101" s="282" t="s">
        <v>91</v>
      </c>
      <c r="C101" s="283"/>
      <c r="D101" s="284"/>
      <c r="E101" s="117" t="e">
        <f>#REF!</f>
        <v>#REF!</v>
      </c>
      <c r="F101" s="301" t="s">
        <v>134</v>
      </c>
      <c r="G101" s="302"/>
      <c r="H101" s="302"/>
      <c r="I101" s="302"/>
      <c r="J101" s="302"/>
      <c r="K101" s="302"/>
    </row>
    <row r="102" spans="1:15" x14ac:dyDescent="0.25">
      <c r="A102" s="14" t="s">
        <v>23</v>
      </c>
      <c r="B102" s="282" t="s">
        <v>92</v>
      </c>
      <c r="C102" s="283"/>
      <c r="D102" s="284"/>
      <c r="E102" s="38" t="e">
        <f>#REF!</f>
        <v>#REF!</v>
      </c>
      <c r="L102" s="48"/>
    </row>
    <row r="103" spans="1:15" x14ac:dyDescent="0.25">
      <c r="A103" s="14" t="s">
        <v>25</v>
      </c>
      <c r="B103" s="282" t="s">
        <v>26</v>
      </c>
      <c r="C103" s="283"/>
      <c r="D103" s="284"/>
      <c r="E103" s="101">
        <v>0</v>
      </c>
      <c r="L103" s="48"/>
    </row>
    <row r="104" spans="1:15" ht="15.75" thickBot="1" x14ac:dyDescent="0.3">
      <c r="A104" s="285" t="s">
        <v>27</v>
      </c>
      <c r="B104" s="286"/>
      <c r="C104" s="286"/>
      <c r="D104" s="303"/>
      <c r="E104" s="39" t="e">
        <f>SUM(E100:E103)</f>
        <v>#REF!</v>
      </c>
      <c r="L104" s="48"/>
    </row>
    <row r="105" spans="1:15" ht="15.75" thickBot="1" x14ac:dyDescent="0.3">
      <c r="A105" s="297"/>
      <c r="B105" s="297"/>
      <c r="C105" s="297"/>
      <c r="D105" s="297"/>
      <c r="E105" s="297"/>
    </row>
    <row r="106" spans="1:15" s="22" customFormat="1" x14ac:dyDescent="0.25">
      <c r="A106" s="279" t="s">
        <v>93</v>
      </c>
      <c r="B106" s="280"/>
      <c r="C106" s="280"/>
      <c r="D106" s="280"/>
      <c r="E106" s="281"/>
      <c r="L106" s="49"/>
    </row>
    <row r="107" spans="1:15" ht="30" x14ac:dyDescent="0.25">
      <c r="A107" s="105">
        <v>6</v>
      </c>
      <c r="B107" s="112" t="s">
        <v>94</v>
      </c>
      <c r="C107" s="109"/>
      <c r="D107" s="104" t="s">
        <v>16</v>
      </c>
      <c r="E107" s="24" t="s">
        <v>17</v>
      </c>
    </row>
    <row r="108" spans="1:15" x14ac:dyDescent="0.25">
      <c r="A108" s="14" t="s">
        <v>18</v>
      </c>
      <c r="B108" s="3" t="s">
        <v>95</v>
      </c>
      <c r="C108" s="79"/>
      <c r="D108" s="67"/>
      <c r="E108" s="36" t="e">
        <f>D108*E126</f>
        <v>#REF!</v>
      </c>
      <c r="I108" s="20"/>
    </row>
    <row r="109" spans="1:15" x14ac:dyDescent="0.25">
      <c r="A109" s="14" t="s">
        <v>20</v>
      </c>
      <c r="B109" s="3" t="s">
        <v>96</v>
      </c>
      <c r="C109" s="79"/>
      <c r="D109" s="67"/>
      <c r="E109" s="36" t="e">
        <f>D109*(E126+E108)</f>
        <v>#REF!</v>
      </c>
    </row>
    <row r="110" spans="1:15" ht="15" customHeight="1" x14ac:dyDescent="0.25">
      <c r="A110" s="304" t="s">
        <v>97</v>
      </c>
      <c r="B110" s="305"/>
      <c r="C110" s="115"/>
      <c r="D110" s="68">
        <f>SUM(D108:D109)</f>
        <v>0</v>
      </c>
      <c r="E110" s="40" t="e">
        <f>SUM(E108:E109)</f>
        <v>#REF!</v>
      </c>
    </row>
    <row r="111" spans="1:15" s="26" customFormat="1" ht="5.25" x14ac:dyDescent="0.25">
      <c r="A111" s="27"/>
      <c r="B111" s="28"/>
      <c r="C111" s="28"/>
      <c r="E111" s="29"/>
    </row>
    <row r="112" spans="1:15" x14ac:dyDescent="0.25">
      <c r="A112" s="42" t="s">
        <v>23</v>
      </c>
      <c r="B112" s="306" t="s">
        <v>98</v>
      </c>
      <c r="C112" s="307"/>
      <c r="D112" s="307"/>
      <c r="E112" s="308"/>
    </row>
    <row r="113" spans="1:15" x14ac:dyDescent="0.25">
      <c r="A113" s="14" t="s">
        <v>99</v>
      </c>
      <c r="B113" s="3" t="s">
        <v>100</v>
      </c>
      <c r="C113" s="79"/>
      <c r="D113" s="67"/>
      <c r="E113" s="34" t="e">
        <f>D113*$E$128</f>
        <v>#REF!</v>
      </c>
    </row>
    <row r="114" spans="1:15" x14ac:dyDescent="0.25">
      <c r="A114" s="14" t="s">
        <v>101</v>
      </c>
      <c r="B114" s="3" t="s">
        <v>102</v>
      </c>
      <c r="C114" s="79"/>
      <c r="D114" s="67"/>
      <c r="E114" s="34" t="e">
        <f t="shared" ref="E114:E115" si="2">D114*$E$128</f>
        <v>#REF!</v>
      </c>
    </row>
    <row r="115" spans="1:15" x14ac:dyDescent="0.25">
      <c r="A115" s="14" t="s">
        <v>103</v>
      </c>
      <c r="B115" s="3" t="s">
        <v>104</v>
      </c>
      <c r="C115" s="79"/>
      <c r="D115" s="67"/>
      <c r="E115" s="34" t="e">
        <f t="shared" si="2"/>
        <v>#REF!</v>
      </c>
    </row>
    <row r="116" spans="1:15" x14ac:dyDescent="0.25">
      <c r="A116" s="304" t="s">
        <v>105</v>
      </c>
      <c r="B116" s="305"/>
      <c r="C116" s="115"/>
      <c r="D116" s="68">
        <f>SUM(D113:D115)</f>
        <v>0</v>
      </c>
      <c r="E116" s="45" t="e">
        <f>SUM(E113:E115)</f>
        <v>#REF!</v>
      </c>
    </row>
    <row r="117" spans="1:15" ht="15.75" thickBot="1" x14ac:dyDescent="0.3">
      <c r="A117" s="309" t="s">
        <v>27</v>
      </c>
      <c r="B117" s="310"/>
      <c r="C117" s="111"/>
      <c r="D117" s="63">
        <f>D110+D116</f>
        <v>0</v>
      </c>
      <c r="E117" s="35" t="e">
        <f>E110+E116</f>
        <v>#REF!</v>
      </c>
      <c r="F117" s="23"/>
    </row>
    <row r="118" spans="1:15" s="21" customFormat="1" ht="15.75" thickBot="1" x14ac:dyDescent="0.3">
      <c r="A118" s="10"/>
      <c r="B118" s="7"/>
      <c r="C118" s="7"/>
      <c r="D118" s="8"/>
      <c r="E118" s="9"/>
      <c r="F118" s="23"/>
      <c r="J118" s="6"/>
      <c r="K118" s="6"/>
      <c r="L118" s="6"/>
      <c r="M118" s="6"/>
      <c r="N118" s="6"/>
      <c r="O118" s="6"/>
    </row>
    <row r="119" spans="1:15" ht="15" customHeight="1" x14ac:dyDescent="0.25">
      <c r="A119" s="279" t="s">
        <v>106</v>
      </c>
      <c r="B119" s="280"/>
      <c r="C119" s="280"/>
      <c r="D119" s="280"/>
      <c r="E119" s="281"/>
      <c r="F119" s="23"/>
    </row>
    <row r="120" spans="1:15" ht="15" customHeight="1" x14ac:dyDescent="0.25">
      <c r="A120" s="311" t="s">
        <v>107</v>
      </c>
      <c r="B120" s="292"/>
      <c r="C120" s="292"/>
      <c r="D120" s="293"/>
      <c r="E120" s="24" t="s">
        <v>17</v>
      </c>
    </row>
    <row r="121" spans="1:15" s="22" customFormat="1" x14ac:dyDescent="0.25">
      <c r="A121" s="13" t="s">
        <v>18</v>
      </c>
      <c r="B121" s="282" t="s">
        <v>13</v>
      </c>
      <c r="C121" s="283"/>
      <c r="D121" s="284"/>
      <c r="E121" s="38">
        <f>E27</f>
        <v>1453.15</v>
      </c>
    </row>
    <row r="122" spans="1:15" ht="15" customHeight="1" x14ac:dyDescent="0.25">
      <c r="A122" s="13" t="s">
        <v>20</v>
      </c>
      <c r="B122" s="282" t="s">
        <v>28</v>
      </c>
      <c r="C122" s="283"/>
      <c r="D122" s="284"/>
      <c r="E122" s="38">
        <f>E68</f>
        <v>809.07449891430974</v>
      </c>
    </row>
    <row r="123" spans="1:15" x14ac:dyDescent="0.25">
      <c r="A123" s="13" t="s">
        <v>23</v>
      </c>
      <c r="B123" s="282" t="s">
        <v>67</v>
      </c>
      <c r="C123" s="283"/>
      <c r="D123" s="284"/>
      <c r="E123" s="38">
        <f>E77</f>
        <v>63.225490856666667</v>
      </c>
    </row>
    <row r="124" spans="1:15" x14ac:dyDescent="0.25">
      <c r="A124" s="13" t="s">
        <v>25</v>
      </c>
      <c r="B124" s="282" t="s">
        <v>74</v>
      </c>
      <c r="C124" s="283"/>
      <c r="D124" s="284"/>
      <c r="E124" s="38">
        <f>E96</f>
        <v>287.16781782454035</v>
      </c>
    </row>
    <row r="125" spans="1:15" ht="15" customHeight="1" x14ac:dyDescent="0.25">
      <c r="A125" s="13" t="s">
        <v>41</v>
      </c>
      <c r="B125" s="282" t="s">
        <v>88</v>
      </c>
      <c r="C125" s="283"/>
      <c r="D125" s="284"/>
      <c r="E125" s="38" t="e">
        <f>E104</f>
        <v>#REF!</v>
      </c>
    </row>
    <row r="126" spans="1:15" ht="15" customHeight="1" x14ac:dyDescent="0.25">
      <c r="A126" s="287" t="s">
        <v>108</v>
      </c>
      <c r="B126" s="288"/>
      <c r="C126" s="288"/>
      <c r="D126" s="288"/>
      <c r="E126" s="41" t="e">
        <f>SUM(E121:E125)</f>
        <v>#REF!</v>
      </c>
    </row>
    <row r="127" spans="1:15" x14ac:dyDescent="0.25">
      <c r="A127" s="13" t="s">
        <v>43</v>
      </c>
      <c r="B127" s="313" t="s">
        <v>93</v>
      </c>
      <c r="C127" s="313"/>
      <c r="D127" s="313"/>
      <c r="E127" s="38" t="e">
        <f>E117</f>
        <v>#REF!</v>
      </c>
    </row>
    <row r="128" spans="1:15" ht="15" customHeight="1" thickBot="1" x14ac:dyDescent="0.3">
      <c r="A128" s="285" t="s">
        <v>109</v>
      </c>
      <c r="B128" s="286"/>
      <c r="C128" s="286"/>
      <c r="D128" s="286"/>
      <c r="E128" s="39" t="e">
        <f>(E126+E108+E109)/(1-D116)</f>
        <v>#REF!</v>
      </c>
    </row>
    <row r="129" spans="1:15" s="21" customFormat="1" ht="15.75" thickBot="1" x14ac:dyDescent="0.3">
      <c r="A129" s="10"/>
      <c r="B129" s="7"/>
      <c r="C129" s="7"/>
      <c r="D129" s="8"/>
      <c r="E129" s="9"/>
      <c r="F129" s="23"/>
      <c r="J129" s="6"/>
      <c r="K129" s="6"/>
      <c r="L129" s="6"/>
      <c r="M129" s="6"/>
      <c r="N129" s="6"/>
      <c r="O129" s="6"/>
    </row>
    <row r="130" spans="1:15" ht="15" customHeight="1" x14ac:dyDescent="0.25">
      <c r="A130" s="279" t="s">
        <v>110</v>
      </c>
      <c r="B130" s="280"/>
      <c r="C130" s="280"/>
      <c r="D130" s="280"/>
      <c r="E130" s="281"/>
      <c r="F130" s="23"/>
    </row>
    <row r="131" spans="1:15" ht="16.5" customHeight="1" x14ac:dyDescent="0.25">
      <c r="A131" s="44" t="s">
        <v>111</v>
      </c>
      <c r="B131" s="282" t="s">
        <v>112</v>
      </c>
      <c r="C131" s="283"/>
      <c r="D131" s="284"/>
      <c r="E131" s="38" t="e">
        <f>E128</f>
        <v>#REF!</v>
      </c>
    </row>
    <row r="132" spans="1:15" ht="15" customHeight="1" x14ac:dyDescent="0.25">
      <c r="A132" s="14" t="s">
        <v>113</v>
      </c>
      <c r="B132" s="282" t="s">
        <v>6</v>
      </c>
      <c r="C132" s="283"/>
      <c r="D132" s="284"/>
      <c r="E132" s="47">
        <f>D12</f>
        <v>1</v>
      </c>
    </row>
    <row r="133" spans="1:15" ht="15" customHeight="1" thickBot="1" x14ac:dyDescent="0.3">
      <c r="A133" s="285" t="s">
        <v>114</v>
      </c>
      <c r="B133" s="286"/>
      <c r="C133" s="286"/>
      <c r="D133" s="303"/>
      <c r="E133" s="39" t="e">
        <f>E131*E132</f>
        <v>#REF!</v>
      </c>
    </row>
    <row r="134" spans="1:15" x14ac:dyDescent="0.25">
      <c r="E134" s="20"/>
    </row>
    <row r="135" spans="1:15" x14ac:dyDescent="0.25">
      <c r="B135" s="312" t="s">
        <v>115</v>
      </c>
      <c r="C135" s="312"/>
      <c r="D135" s="312"/>
      <c r="E135" s="312"/>
    </row>
    <row r="136" spans="1:15" x14ac:dyDescent="0.25">
      <c r="B136" s="77"/>
      <c r="C136" s="77"/>
      <c r="D136" s="77"/>
      <c r="E136" s="77"/>
    </row>
    <row r="139" spans="1:15" x14ac:dyDescent="0.25">
      <c r="B139" s="43" t="s">
        <v>116</v>
      </c>
      <c r="C139" s="46"/>
    </row>
    <row r="140" spans="1:15" x14ac:dyDescent="0.25">
      <c r="B140" s="5" t="s">
        <v>117</v>
      </c>
      <c r="C140" s="5"/>
    </row>
  </sheetData>
  <mergeCells count="67">
    <mergeCell ref="A133:D133"/>
    <mergeCell ref="B135:E135"/>
    <mergeCell ref="A126:D126"/>
    <mergeCell ref="B127:D127"/>
    <mergeCell ref="A128:D128"/>
    <mergeCell ref="A130:E130"/>
    <mergeCell ref="B131:D131"/>
    <mergeCell ref="B132:D132"/>
    <mergeCell ref="F101:K101"/>
    <mergeCell ref="B102:D102"/>
    <mergeCell ref="B103:D103"/>
    <mergeCell ref="A104:D104"/>
    <mergeCell ref="B125:D125"/>
    <mergeCell ref="A106:E106"/>
    <mergeCell ref="A110:B110"/>
    <mergeCell ref="B112:E112"/>
    <mergeCell ref="A116:B116"/>
    <mergeCell ref="A117:B117"/>
    <mergeCell ref="A119:E119"/>
    <mergeCell ref="A120:D120"/>
    <mergeCell ref="B121:D121"/>
    <mergeCell ref="B122:D122"/>
    <mergeCell ref="B123:D123"/>
    <mergeCell ref="B124:D124"/>
    <mergeCell ref="A105:E105"/>
    <mergeCell ref="B94:D94"/>
    <mergeCell ref="B95:D95"/>
    <mergeCell ref="A96:D96"/>
    <mergeCell ref="A98:E98"/>
    <mergeCell ref="B99:D99"/>
    <mergeCell ref="B100:D100"/>
    <mergeCell ref="B101:D101"/>
    <mergeCell ref="B93:D93"/>
    <mergeCell ref="A62:D62"/>
    <mergeCell ref="B64:D64"/>
    <mergeCell ref="B65:D65"/>
    <mergeCell ref="B66:D66"/>
    <mergeCell ref="B67:D67"/>
    <mergeCell ref="A68:D68"/>
    <mergeCell ref="A70:E70"/>
    <mergeCell ref="A77:B77"/>
    <mergeCell ref="A79:E79"/>
    <mergeCell ref="A87:B87"/>
    <mergeCell ref="A91:D91"/>
    <mergeCell ref="H10:K14"/>
    <mergeCell ref="D11:E11"/>
    <mergeCell ref="D12:E12"/>
    <mergeCell ref="A14:E14"/>
    <mergeCell ref="F48:I61"/>
    <mergeCell ref="D17:E17"/>
    <mergeCell ref="K17:N17"/>
    <mergeCell ref="D18:E18"/>
    <mergeCell ref="D19:E19"/>
    <mergeCell ref="A21:E21"/>
    <mergeCell ref="B23:D23"/>
    <mergeCell ref="A27:D27"/>
    <mergeCell ref="A29:E29"/>
    <mergeCell ref="A33:B33"/>
    <mergeCell ref="A35:C35"/>
    <mergeCell ref="A46:B46"/>
    <mergeCell ref="D16:E16"/>
    <mergeCell ref="B3:D3"/>
    <mergeCell ref="B4:D4"/>
    <mergeCell ref="B5:D5"/>
    <mergeCell ref="A7:B7"/>
    <mergeCell ref="A8:B8"/>
    <mergeCell ref="A10:E10"/>
  </mergeCells>
  <pageMargins left="0.59055118110236227" right="0.59055118110236227" top="0.19685039370078741" bottom="0.19685039370078741" header="0" footer="0"/>
  <pageSetup paperSize="9" scale="8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O140"/>
  <sheetViews>
    <sheetView showGridLines="0" topLeftCell="A82" workbookViewId="0">
      <selection activeCell="J104" sqref="J104"/>
    </sheetView>
  </sheetViews>
  <sheetFormatPr defaultColWidth="9.140625" defaultRowHeight="15" x14ac:dyDescent="0.25"/>
  <cols>
    <col min="1" max="1" width="7.140625" style="6" customWidth="1"/>
    <col min="2" max="2" width="71.28515625" style="6" customWidth="1"/>
    <col min="3" max="3" width="11.5703125" style="6" bestFit="1" customWidth="1"/>
    <col min="4" max="4" width="11.7109375" style="6" customWidth="1"/>
    <col min="5" max="5" width="18.85546875" style="6" customWidth="1"/>
    <col min="6" max="6" width="8.42578125" style="6" customWidth="1"/>
    <col min="7" max="7" width="13.5703125" style="6" customWidth="1"/>
    <col min="8" max="8" width="15.85546875" style="6" customWidth="1"/>
    <col min="9" max="9" width="9.5703125" style="6" bestFit="1" customWidth="1"/>
    <col min="10" max="11" width="9.140625" style="6"/>
    <col min="12" max="12" width="9.5703125" style="6" bestFit="1" customWidth="1"/>
    <col min="13" max="16384" width="9.140625" style="6"/>
  </cols>
  <sheetData>
    <row r="1" spans="1:11" x14ac:dyDescent="0.25">
      <c r="B1" s="16"/>
      <c r="C1" s="78"/>
    </row>
    <row r="2" spans="1:11" x14ac:dyDescent="0.25">
      <c r="B2" s="16"/>
      <c r="C2" s="16"/>
    </row>
    <row r="3" spans="1:11" ht="18.75" x14ac:dyDescent="0.25">
      <c r="B3" s="249" t="s">
        <v>0</v>
      </c>
      <c r="C3" s="249"/>
      <c r="D3" s="249"/>
    </row>
    <row r="4" spans="1:11" ht="16.5" thickBot="1" x14ac:dyDescent="0.3">
      <c r="B4" s="250" t="s">
        <v>1</v>
      </c>
      <c r="C4" s="250"/>
      <c r="D4" s="250"/>
    </row>
    <row r="5" spans="1:11" ht="30.75" customHeight="1" thickBot="1" x14ac:dyDescent="0.3">
      <c r="B5" s="251" t="str">
        <f>D11</f>
        <v>Servente de Higienização 
(44Horas Diurno) - 20 % 
Área Externa</v>
      </c>
      <c r="C5" s="252"/>
      <c r="D5" s="253"/>
    </row>
    <row r="6" spans="1:11" x14ac:dyDescent="0.25">
      <c r="B6" s="73"/>
      <c r="C6" s="73"/>
      <c r="D6" s="73"/>
    </row>
    <row r="7" spans="1:11" x14ac:dyDescent="0.25">
      <c r="A7" s="254" t="s">
        <v>118</v>
      </c>
      <c r="B7" s="254"/>
      <c r="C7" s="74"/>
      <c r="D7" s="74"/>
      <c r="E7" s="74"/>
    </row>
    <row r="8" spans="1:11" x14ac:dyDescent="0.25">
      <c r="A8" s="254" t="s">
        <v>2</v>
      </c>
      <c r="B8" s="254"/>
      <c r="C8" s="74"/>
      <c r="D8" s="74"/>
      <c r="E8" s="74"/>
    </row>
    <row r="9" spans="1:11" ht="15.75" thickBot="1" x14ac:dyDescent="0.3"/>
    <row r="10" spans="1:11" ht="15" customHeight="1" x14ac:dyDescent="0.25">
      <c r="A10" s="255" t="s">
        <v>3</v>
      </c>
      <c r="B10" s="256"/>
      <c r="C10" s="256"/>
      <c r="D10" s="256"/>
      <c r="E10" s="257"/>
      <c r="H10" s="258" t="s">
        <v>4</v>
      </c>
      <c r="I10" s="259"/>
      <c r="J10" s="259"/>
      <c r="K10" s="260"/>
    </row>
    <row r="11" spans="1:11" ht="45.75" customHeight="1" x14ac:dyDescent="0.25">
      <c r="A11" s="83">
        <v>1</v>
      </c>
      <c r="B11" s="84" t="s">
        <v>5</v>
      </c>
      <c r="C11" s="85"/>
      <c r="D11" s="314" t="s">
        <v>136</v>
      </c>
      <c r="E11" s="315"/>
      <c r="H11" s="261"/>
      <c r="I11" s="262"/>
      <c r="J11" s="262"/>
      <c r="K11" s="263"/>
    </row>
    <row r="12" spans="1:11" x14ac:dyDescent="0.25">
      <c r="A12" s="107">
        <v>2</v>
      </c>
      <c r="B12" s="19" t="s">
        <v>6</v>
      </c>
      <c r="C12" s="85"/>
      <c r="D12" s="269">
        <v>1</v>
      </c>
      <c r="E12" s="270"/>
      <c r="H12" s="261"/>
      <c r="I12" s="262"/>
      <c r="J12" s="262"/>
      <c r="K12" s="263"/>
    </row>
    <row r="13" spans="1:11" s="17" customFormat="1" ht="9" customHeight="1" x14ac:dyDescent="0.25">
      <c r="B13" s="18"/>
      <c r="C13" s="18"/>
      <c r="H13" s="261"/>
      <c r="I13" s="262"/>
      <c r="J13" s="262"/>
      <c r="K13" s="263"/>
    </row>
    <row r="14" spans="1:11" ht="15.75" thickBot="1" x14ac:dyDescent="0.3">
      <c r="A14" s="271" t="s">
        <v>7</v>
      </c>
      <c r="B14" s="271"/>
      <c r="C14" s="271"/>
      <c r="D14" s="271"/>
      <c r="E14" s="271"/>
      <c r="H14" s="264"/>
      <c r="I14" s="265"/>
      <c r="J14" s="265"/>
      <c r="K14" s="266"/>
    </row>
    <row r="15" spans="1:11" x14ac:dyDescent="0.25">
      <c r="A15" s="15">
        <v>1</v>
      </c>
      <c r="B15" s="3" t="s">
        <v>8</v>
      </c>
      <c r="C15" s="62"/>
      <c r="D15" s="102"/>
      <c r="E15" s="103"/>
      <c r="G15" s="1"/>
      <c r="H15" s="20"/>
      <c r="I15" s="20"/>
    </row>
    <row r="16" spans="1:11" x14ac:dyDescent="0.25">
      <c r="A16" s="15">
        <v>2</v>
      </c>
      <c r="B16" s="3" t="s">
        <v>9</v>
      </c>
      <c r="C16" s="80"/>
      <c r="D16" s="247"/>
      <c r="E16" s="248"/>
      <c r="G16" s="1"/>
      <c r="H16" s="20"/>
      <c r="I16" s="20"/>
    </row>
    <row r="17" spans="1:14" x14ac:dyDescent="0.25">
      <c r="A17" s="15">
        <v>3</v>
      </c>
      <c r="B17" s="3" t="s">
        <v>10</v>
      </c>
      <c r="C17" s="62"/>
      <c r="D17" s="275">
        <v>1105.42</v>
      </c>
      <c r="E17" s="276"/>
      <c r="K17" s="277"/>
      <c r="L17" s="277"/>
      <c r="M17" s="277"/>
      <c r="N17" s="277"/>
    </row>
    <row r="18" spans="1:14" x14ac:dyDescent="0.25">
      <c r="A18" s="15">
        <v>4</v>
      </c>
      <c r="B18" s="3" t="s">
        <v>11</v>
      </c>
      <c r="C18" s="62"/>
      <c r="D18" s="275" t="s">
        <v>119</v>
      </c>
      <c r="E18" s="276"/>
      <c r="J18" s="110"/>
      <c r="K18" s="110"/>
      <c r="L18" s="110"/>
      <c r="M18" s="110"/>
    </row>
    <row r="19" spans="1:14" x14ac:dyDescent="0.25">
      <c r="A19" s="15">
        <v>5</v>
      </c>
      <c r="B19" s="3" t="s">
        <v>12</v>
      </c>
      <c r="C19" s="62"/>
      <c r="D19" s="278">
        <v>43831</v>
      </c>
      <c r="E19" s="248"/>
    </row>
    <row r="20" spans="1:14" ht="15.75" thickBot="1" x14ac:dyDescent="0.3"/>
    <row r="21" spans="1:14" x14ac:dyDescent="0.25">
      <c r="A21" s="279" t="s">
        <v>13</v>
      </c>
      <c r="B21" s="280"/>
      <c r="C21" s="280"/>
      <c r="D21" s="280"/>
      <c r="E21" s="281"/>
    </row>
    <row r="22" spans="1:14" ht="30" x14ac:dyDescent="0.25">
      <c r="A22" s="105" t="s">
        <v>14</v>
      </c>
      <c r="B22" s="52" t="s">
        <v>15</v>
      </c>
      <c r="C22" s="76"/>
      <c r="D22" s="104" t="s">
        <v>16</v>
      </c>
      <c r="E22" s="24" t="s">
        <v>17</v>
      </c>
    </row>
    <row r="23" spans="1:14" x14ac:dyDescent="0.25">
      <c r="A23" s="14" t="s">
        <v>18</v>
      </c>
      <c r="B23" s="282" t="s">
        <v>19</v>
      </c>
      <c r="C23" s="283"/>
      <c r="D23" s="284"/>
      <c r="E23" s="34">
        <f>D17</f>
        <v>1105.42</v>
      </c>
    </row>
    <row r="24" spans="1:14" x14ac:dyDescent="0.25">
      <c r="A24" s="14" t="s">
        <v>20</v>
      </c>
      <c r="B24" s="3" t="s">
        <v>21</v>
      </c>
      <c r="C24" s="79"/>
      <c r="D24" s="106" t="s">
        <v>22</v>
      </c>
      <c r="E24" s="34">
        <v>0</v>
      </c>
    </row>
    <row r="25" spans="1:14" x14ac:dyDescent="0.25">
      <c r="A25" s="14" t="s">
        <v>23</v>
      </c>
      <c r="B25" s="3" t="s">
        <v>24</v>
      </c>
      <c r="C25" s="86">
        <v>1045</v>
      </c>
      <c r="D25" s="100">
        <v>0.2</v>
      </c>
      <c r="E25" s="34">
        <f>D25*C25</f>
        <v>209</v>
      </c>
    </row>
    <row r="26" spans="1:14" x14ac:dyDescent="0.25">
      <c r="A26" s="14" t="s">
        <v>25</v>
      </c>
      <c r="B26" s="3" t="s">
        <v>26</v>
      </c>
      <c r="C26" s="79"/>
      <c r="D26" s="99"/>
      <c r="E26" s="34">
        <v>0</v>
      </c>
    </row>
    <row r="27" spans="1:14" ht="15.75" customHeight="1" thickBot="1" x14ac:dyDescent="0.3">
      <c r="A27" s="285" t="s">
        <v>27</v>
      </c>
      <c r="B27" s="286"/>
      <c r="C27" s="286"/>
      <c r="D27" s="286"/>
      <c r="E27" s="35">
        <f>SUM(E23:E26)</f>
        <v>1314.42</v>
      </c>
    </row>
    <row r="28" spans="1:14" ht="15.75" thickBot="1" x14ac:dyDescent="0.3">
      <c r="B28" s="2"/>
      <c r="C28" s="2"/>
      <c r="D28" s="2"/>
      <c r="E28" s="2"/>
    </row>
    <row r="29" spans="1:14" x14ac:dyDescent="0.25">
      <c r="A29" s="279" t="s">
        <v>28</v>
      </c>
      <c r="B29" s="280"/>
      <c r="C29" s="280"/>
      <c r="D29" s="280"/>
      <c r="E29" s="281"/>
    </row>
    <row r="30" spans="1:14" ht="30" x14ac:dyDescent="0.25">
      <c r="A30" s="105" t="s">
        <v>29</v>
      </c>
      <c r="B30" s="113" t="s">
        <v>30</v>
      </c>
      <c r="C30" s="114"/>
      <c r="D30" s="104" t="s">
        <v>16</v>
      </c>
      <c r="E30" s="24" t="s">
        <v>17</v>
      </c>
    </row>
    <row r="31" spans="1:14" x14ac:dyDescent="0.25">
      <c r="A31" s="14" t="s">
        <v>18</v>
      </c>
      <c r="B31" s="3" t="s">
        <v>31</v>
      </c>
      <c r="C31" s="79"/>
      <c r="D31" s="57">
        <v>8.3299999999999999E-2</v>
      </c>
      <c r="E31" s="36">
        <f>D31*E27</f>
        <v>109.491186</v>
      </c>
    </row>
    <row r="32" spans="1:14" x14ac:dyDescent="0.25">
      <c r="A32" s="14" t="s">
        <v>20</v>
      </c>
      <c r="B32" s="3" t="s">
        <v>32</v>
      </c>
      <c r="C32" s="79"/>
      <c r="D32" s="58">
        <f>8.93%/3</f>
        <v>2.9766666666666663E-2</v>
      </c>
      <c r="E32" s="34">
        <f>D32*E27</f>
        <v>39.125901999999996</v>
      </c>
    </row>
    <row r="33" spans="1:9" ht="15" customHeight="1" x14ac:dyDescent="0.25">
      <c r="A33" s="287" t="s">
        <v>33</v>
      </c>
      <c r="B33" s="288"/>
      <c r="C33" s="81"/>
      <c r="D33" s="59">
        <f>SUM(D31:D32)</f>
        <v>0.11306666666666666</v>
      </c>
      <c r="E33" s="87">
        <f>SUM(E31:E32)</f>
        <v>148.617088</v>
      </c>
    </row>
    <row r="34" spans="1:9" ht="15" customHeight="1" x14ac:dyDescent="0.25">
      <c r="A34" s="14" t="s">
        <v>23</v>
      </c>
      <c r="B34" s="3" t="s">
        <v>34</v>
      </c>
      <c r="C34" s="75"/>
      <c r="D34" s="58">
        <f>D46*D33</f>
        <v>4.1744213333333335E-2</v>
      </c>
      <c r="E34" s="34">
        <f>D34*E33</f>
        <v>6.2039034264507738</v>
      </c>
    </row>
    <row r="35" spans="1:9" x14ac:dyDescent="0.25">
      <c r="A35" s="287" t="s">
        <v>27</v>
      </c>
      <c r="B35" s="288"/>
      <c r="C35" s="288"/>
      <c r="D35" s="59">
        <f>SUM(D33:D34)</f>
        <v>0.15481087999999998</v>
      </c>
      <c r="E35" s="30">
        <f>E34+E33</f>
        <v>154.82099142645077</v>
      </c>
    </row>
    <row r="36" spans="1:9" s="26" customFormat="1" ht="5.25" x14ac:dyDescent="0.25">
      <c r="A36" s="27"/>
      <c r="B36" s="28"/>
      <c r="C36" s="28"/>
      <c r="E36" s="29"/>
    </row>
    <row r="37" spans="1:9" ht="30" x14ac:dyDescent="0.25">
      <c r="A37" s="105" t="s">
        <v>35</v>
      </c>
      <c r="B37" s="113" t="s">
        <v>36</v>
      </c>
      <c r="C37" s="114"/>
      <c r="D37" s="104" t="s">
        <v>16</v>
      </c>
      <c r="E37" s="24" t="s">
        <v>17</v>
      </c>
    </row>
    <row r="38" spans="1:9" x14ac:dyDescent="0.25">
      <c r="A38" s="14" t="s">
        <v>18</v>
      </c>
      <c r="B38" s="3" t="s">
        <v>37</v>
      </c>
      <c r="C38" s="79"/>
      <c r="D38" s="58">
        <v>0.2</v>
      </c>
      <c r="E38" s="37">
        <f>D38*E27</f>
        <v>262.88400000000001</v>
      </c>
    </row>
    <row r="39" spans="1:9" x14ac:dyDescent="0.25">
      <c r="A39" s="14" t="s">
        <v>20</v>
      </c>
      <c r="B39" s="3" t="s">
        <v>38</v>
      </c>
      <c r="C39" s="79"/>
      <c r="D39" s="96">
        <v>2.5000000000000001E-2</v>
      </c>
      <c r="E39" s="37">
        <f>D39*E27</f>
        <v>32.860500000000002</v>
      </c>
    </row>
    <row r="40" spans="1:9" x14ac:dyDescent="0.25">
      <c r="A40" s="14" t="s">
        <v>23</v>
      </c>
      <c r="B40" s="3" t="s">
        <v>39</v>
      </c>
      <c r="C40" s="79"/>
      <c r="D40" s="98">
        <v>3.1199999999999999E-2</v>
      </c>
      <c r="E40" s="95">
        <f>D40*E27</f>
        <v>41.009903999999999</v>
      </c>
    </row>
    <row r="41" spans="1:9" x14ac:dyDescent="0.25">
      <c r="A41" s="14" t="s">
        <v>25</v>
      </c>
      <c r="B41" s="3" t="s">
        <v>40</v>
      </c>
      <c r="C41" s="79"/>
      <c r="D41" s="97">
        <v>1.4999999999999999E-2</v>
      </c>
      <c r="E41" s="37">
        <f>D41*E27</f>
        <v>19.7163</v>
      </c>
    </row>
    <row r="42" spans="1:9" x14ac:dyDescent="0.25">
      <c r="A42" s="14" t="s">
        <v>41</v>
      </c>
      <c r="B42" s="3" t="s">
        <v>42</v>
      </c>
      <c r="C42" s="79"/>
      <c r="D42" s="58">
        <v>0.01</v>
      </c>
      <c r="E42" s="37">
        <f>D42*E27</f>
        <v>13.144200000000001</v>
      </c>
    </row>
    <row r="43" spans="1:9" x14ac:dyDescent="0.25">
      <c r="A43" s="14" t="s">
        <v>43</v>
      </c>
      <c r="B43" s="3" t="s">
        <v>44</v>
      </c>
      <c r="C43" s="79"/>
      <c r="D43" s="58">
        <v>6.0000000000000001E-3</v>
      </c>
      <c r="E43" s="37">
        <f>D43*E27</f>
        <v>7.8865200000000009</v>
      </c>
    </row>
    <row r="44" spans="1:9" x14ac:dyDescent="0.25">
      <c r="A44" s="14" t="s">
        <v>45</v>
      </c>
      <c r="B44" s="3" t="s">
        <v>46</v>
      </c>
      <c r="C44" s="79"/>
      <c r="D44" s="58">
        <v>2E-3</v>
      </c>
      <c r="E44" s="37">
        <f>D44*E27</f>
        <v>2.6288400000000003</v>
      </c>
    </row>
    <row r="45" spans="1:9" x14ac:dyDescent="0.25">
      <c r="A45" s="14" t="s">
        <v>47</v>
      </c>
      <c r="B45" s="3" t="s">
        <v>48</v>
      </c>
      <c r="C45" s="79"/>
      <c r="D45" s="58">
        <v>0.08</v>
      </c>
      <c r="E45" s="37">
        <f>D45*E27</f>
        <v>105.15360000000001</v>
      </c>
    </row>
    <row r="46" spans="1:9" x14ac:dyDescent="0.25">
      <c r="A46" s="289" t="s">
        <v>27</v>
      </c>
      <c r="B46" s="290"/>
      <c r="C46" s="109"/>
      <c r="D46" s="59">
        <f>SUM(D38:D45)</f>
        <v>0.36920000000000003</v>
      </c>
      <c r="E46" s="30">
        <f>SUM(E38:E45)</f>
        <v>485.28386400000011</v>
      </c>
    </row>
    <row r="47" spans="1:9" s="26" customFormat="1" ht="5.25" x14ac:dyDescent="0.25">
      <c r="A47" s="27"/>
      <c r="B47" s="28"/>
      <c r="C47" s="28"/>
      <c r="E47" s="29"/>
    </row>
    <row r="48" spans="1:9" x14ac:dyDescent="0.25">
      <c r="A48" s="105" t="s">
        <v>49</v>
      </c>
      <c r="B48" s="113" t="s">
        <v>50</v>
      </c>
      <c r="C48" s="114"/>
      <c r="D48" s="104" t="s">
        <v>51</v>
      </c>
      <c r="E48" s="25" t="s">
        <v>17</v>
      </c>
      <c r="F48" s="272" t="s">
        <v>133</v>
      </c>
      <c r="G48" s="273"/>
      <c r="H48" s="273"/>
      <c r="I48" s="273"/>
    </row>
    <row r="49" spans="1:9" x14ac:dyDescent="0.25">
      <c r="A49" s="14" t="s">
        <v>18</v>
      </c>
      <c r="B49" s="3" t="s">
        <v>52</v>
      </c>
      <c r="C49" s="79"/>
      <c r="D49" s="60" t="s">
        <v>53</v>
      </c>
      <c r="E49" s="55">
        <f>ROUND(IF(C50*C51*C52-(E23*C53)&lt;0,0,C50*C51*C52-(E23*C53)),2)</f>
        <v>50.67</v>
      </c>
      <c r="F49" s="274"/>
      <c r="G49" s="273"/>
      <c r="H49" s="273"/>
      <c r="I49" s="273"/>
    </row>
    <row r="50" spans="1:9" x14ac:dyDescent="0.25">
      <c r="A50" s="14"/>
      <c r="B50" s="88" t="s">
        <v>54</v>
      </c>
      <c r="C50" s="89">
        <v>15</v>
      </c>
      <c r="D50" s="60"/>
      <c r="E50" s="55"/>
      <c r="F50" s="274"/>
      <c r="G50" s="273"/>
      <c r="H50" s="273"/>
      <c r="I50" s="273"/>
    </row>
    <row r="51" spans="1:9" x14ac:dyDescent="0.25">
      <c r="A51" s="14"/>
      <c r="B51" s="88" t="s">
        <v>55</v>
      </c>
      <c r="C51" s="89">
        <v>2</v>
      </c>
      <c r="D51" s="60"/>
      <c r="E51" s="55"/>
      <c r="F51" s="274"/>
      <c r="G51" s="273"/>
      <c r="H51" s="273"/>
      <c r="I51" s="273"/>
    </row>
    <row r="52" spans="1:9" x14ac:dyDescent="0.25">
      <c r="A52" s="14"/>
      <c r="B52" s="88" t="s">
        <v>56</v>
      </c>
      <c r="C52" s="90">
        <v>3.9</v>
      </c>
      <c r="D52" s="60"/>
      <c r="E52" s="55"/>
      <c r="F52" s="274"/>
      <c r="G52" s="273"/>
      <c r="H52" s="273"/>
      <c r="I52" s="273"/>
    </row>
    <row r="53" spans="1:9" x14ac:dyDescent="0.25">
      <c r="A53" s="14"/>
      <c r="B53" s="88" t="s">
        <v>57</v>
      </c>
      <c r="C53" s="91">
        <v>0.06</v>
      </c>
      <c r="D53" s="60"/>
      <c r="E53" s="55"/>
      <c r="F53" s="274"/>
      <c r="G53" s="273"/>
      <c r="H53" s="273"/>
      <c r="I53" s="273"/>
    </row>
    <row r="54" spans="1:9" x14ac:dyDescent="0.25">
      <c r="A54" s="11" t="s">
        <v>20</v>
      </c>
      <c r="B54" s="19" t="s">
        <v>58</v>
      </c>
      <c r="C54" s="82"/>
      <c r="D54" s="61" t="s">
        <v>53</v>
      </c>
      <c r="E54" s="54">
        <f>C55/30*C56*(100%-C57)</f>
        <v>56</v>
      </c>
      <c r="F54" s="274"/>
      <c r="G54" s="273"/>
      <c r="H54" s="273"/>
      <c r="I54" s="273"/>
    </row>
    <row r="55" spans="1:9" x14ac:dyDescent="0.25">
      <c r="A55" s="11"/>
      <c r="B55" s="88" t="s">
        <v>59</v>
      </c>
      <c r="C55" s="94">
        <v>140</v>
      </c>
      <c r="D55" s="61"/>
      <c r="E55" s="54"/>
      <c r="F55" s="274"/>
      <c r="G55" s="273"/>
      <c r="H55" s="273"/>
      <c r="I55" s="273"/>
    </row>
    <row r="56" spans="1:9" x14ac:dyDescent="0.25">
      <c r="A56" s="11"/>
      <c r="B56" s="88" t="s">
        <v>60</v>
      </c>
      <c r="C56" s="89">
        <v>15</v>
      </c>
      <c r="D56" s="61"/>
      <c r="E56" s="54"/>
      <c r="F56" s="274"/>
      <c r="G56" s="273"/>
      <c r="H56" s="273"/>
      <c r="I56" s="273"/>
    </row>
    <row r="57" spans="1:9" x14ac:dyDescent="0.25">
      <c r="A57" s="11"/>
      <c r="B57" s="92" t="s">
        <v>61</v>
      </c>
      <c r="C57" s="93">
        <v>0.2</v>
      </c>
      <c r="D57" s="61"/>
      <c r="E57" s="54"/>
      <c r="F57" s="274"/>
      <c r="G57" s="273"/>
      <c r="H57" s="273"/>
      <c r="I57" s="273"/>
    </row>
    <row r="58" spans="1:9" x14ac:dyDescent="0.25">
      <c r="A58" s="14" t="s">
        <v>23</v>
      </c>
      <c r="B58" s="3" t="s">
        <v>62</v>
      </c>
      <c r="C58" s="79"/>
      <c r="D58" s="106" t="s">
        <v>63</v>
      </c>
      <c r="E58" s="53">
        <v>0</v>
      </c>
      <c r="F58" s="274"/>
      <c r="G58" s="273"/>
      <c r="H58" s="273"/>
      <c r="I58" s="273"/>
    </row>
    <row r="59" spans="1:9" x14ac:dyDescent="0.25">
      <c r="A59" s="14" t="s">
        <v>25</v>
      </c>
      <c r="B59" s="3" t="s">
        <v>64</v>
      </c>
      <c r="C59" s="79"/>
      <c r="D59" s="106" t="s">
        <v>63</v>
      </c>
      <c r="E59" s="53">
        <v>0</v>
      </c>
      <c r="F59" s="274"/>
      <c r="G59" s="273"/>
      <c r="H59" s="273"/>
      <c r="I59" s="273"/>
    </row>
    <row r="60" spans="1:9" x14ac:dyDescent="0.25">
      <c r="A60" s="14" t="s">
        <v>41</v>
      </c>
      <c r="B60" s="3" t="s">
        <v>65</v>
      </c>
      <c r="C60" s="79"/>
      <c r="D60" s="106" t="s">
        <v>63</v>
      </c>
      <c r="E60" s="53">
        <v>0</v>
      </c>
      <c r="F60" s="274"/>
      <c r="G60" s="273"/>
      <c r="H60" s="273"/>
      <c r="I60" s="273"/>
    </row>
    <row r="61" spans="1:9" x14ac:dyDescent="0.25">
      <c r="A61" s="14" t="s">
        <v>43</v>
      </c>
      <c r="B61" s="3" t="s">
        <v>26</v>
      </c>
      <c r="C61" s="75"/>
      <c r="D61" s="62"/>
      <c r="E61" s="56">
        <v>10</v>
      </c>
      <c r="F61" s="274"/>
      <c r="G61" s="273"/>
      <c r="H61" s="273"/>
      <c r="I61" s="273"/>
    </row>
    <row r="62" spans="1:9" x14ac:dyDescent="0.25">
      <c r="A62" s="287" t="s">
        <v>27</v>
      </c>
      <c r="B62" s="288"/>
      <c r="C62" s="288"/>
      <c r="D62" s="294"/>
      <c r="E62" s="30">
        <f>SUM(E49:E61)</f>
        <v>116.67</v>
      </c>
    </row>
    <row r="63" spans="1:9" s="26" customFormat="1" ht="5.25" x14ac:dyDescent="0.25">
      <c r="A63" s="27"/>
      <c r="B63" s="28"/>
      <c r="C63" s="28"/>
      <c r="E63" s="29"/>
    </row>
    <row r="64" spans="1:9" ht="15" customHeight="1" x14ac:dyDescent="0.25">
      <c r="A64" s="108">
        <v>2</v>
      </c>
      <c r="B64" s="291" t="s">
        <v>66</v>
      </c>
      <c r="C64" s="292"/>
      <c r="D64" s="292"/>
      <c r="E64" s="24" t="s">
        <v>17</v>
      </c>
    </row>
    <row r="65" spans="1:5" x14ac:dyDescent="0.25">
      <c r="A65" s="13" t="s">
        <v>29</v>
      </c>
      <c r="B65" s="295" t="s">
        <v>30</v>
      </c>
      <c r="C65" s="296"/>
      <c r="D65" s="296"/>
      <c r="E65" s="38">
        <f>E35</f>
        <v>154.82099142645077</v>
      </c>
    </row>
    <row r="66" spans="1:5" ht="30" customHeight="1" x14ac:dyDescent="0.25">
      <c r="A66" s="13" t="s">
        <v>35</v>
      </c>
      <c r="B66" s="282" t="s">
        <v>36</v>
      </c>
      <c r="C66" s="283"/>
      <c r="D66" s="283"/>
      <c r="E66" s="38">
        <f>E46</f>
        <v>485.28386400000011</v>
      </c>
    </row>
    <row r="67" spans="1:5" x14ac:dyDescent="0.25">
      <c r="A67" s="13" t="s">
        <v>49</v>
      </c>
      <c r="B67" s="282" t="s">
        <v>50</v>
      </c>
      <c r="C67" s="283"/>
      <c r="D67" s="283"/>
      <c r="E67" s="38">
        <f>E62</f>
        <v>116.67</v>
      </c>
    </row>
    <row r="68" spans="1:5" ht="15.75" thickBot="1" x14ac:dyDescent="0.3">
      <c r="A68" s="285" t="s">
        <v>27</v>
      </c>
      <c r="B68" s="286"/>
      <c r="C68" s="286"/>
      <c r="D68" s="286"/>
      <c r="E68" s="33">
        <f>SUM(E65:E67)</f>
        <v>756.77485542645081</v>
      </c>
    </row>
    <row r="69" spans="1:5" ht="15.75" thickBot="1" x14ac:dyDescent="0.3"/>
    <row r="70" spans="1:5" x14ac:dyDescent="0.25">
      <c r="A70" s="279" t="s">
        <v>67</v>
      </c>
      <c r="B70" s="280"/>
      <c r="C70" s="280"/>
      <c r="D70" s="280"/>
      <c r="E70" s="281"/>
    </row>
    <row r="71" spans="1:5" ht="30" x14ac:dyDescent="0.25">
      <c r="A71" s="105">
        <v>3</v>
      </c>
      <c r="B71" s="112" t="s">
        <v>68</v>
      </c>
      <c r="C71" s="109"/>
      <c r="D71" s="104" t="s">
        <v>16</v>
      </c>
      <c r="E71" s="24" t="s">
        <v>17</v>
      </c>
    </row>
    <row r="72" spans="1:5" x14ac:dyDescent="0.25">
      <c r="A72" s="14" t="s">
        <v>18</v>
      </c>
      <c r="B72" s="3" t="s">
        <v>69</v>
      </c>
      <c r="C72" s="79"/>
      <c r="D72" s="69">
        <f>1/12*0.05</f>
        <v>4.1666666666666666E-3</v>
      </c>
      <c r="E72" s="34">
        <f>D72*$E$27</f>
        <v>5.47675</v>
      </c>
    </row>
    <row r="73" spans="1:5" x14ac:dyDescent="0.25">
      <c r="A73" s="14" t="s">
        <v>20</v>
      </c>
      <c r="B73" s="3" t="s">
        <v>70</v>
      </c>
      <c r="C73" s="79"/>
      <c r="D73" s="69">
        <f>0.08*D72</f>
        <v>3.3333333333333332E-4</v>
      </c>
      <c r="E73" s="34">
        <f t="shared" ref="E73:E76" si="0">D73*$E$27</f>
        <v>0.43814000000000003</v>
      </c>
    </row>
    <row r="74" spans="1:5" x14ac:dyDescent="0.25">
      <c r="A74" s="14" t="s">
        <v>23</v>
      </c>
      <c r="B74" s="3" t="s">
        <v>71</v>
      </c>
      <c r="C74" s="79"/>
      <c r="D74" s="69">
        <f>8%*40%*100%*(1 + 0.0833 + 0.0893+ 0.0298)</f>
        <v>3.8476799999999999E-2</v>
      </c>
      <c r="E74" s="34">
        <f t="shared" si="0"/>
        <v>50.574675456000001</v>
      </c>
    </row>
    <row r="75" spans="1:5" x14ac:dyDescent="0.25">
      <c r="A75" s="14" t="s">
        <v>25</v>
      </c>
      <c r="B75" s="3" t="s">
        <v>72</v>
      </c>
      <c r="C75" s="79"/>
      <c r="D75" s="69">
        <f>(7/30)/12*2%</f>
        <v>3.8888888888888892E-4</v>
      </c>
      <c r="E75" s="34">
        <f t="shared" si="0"/>
        <v>0.51116333333333341</v>
      </c>
    </row>
    <row r="76" spans="1:5" ht="30" x14ac:dyDescent="0.25">
      <c r="A76" s="14" t="s">
        <v>41</v>
      </c>
      <c r="B76" s="3" t="s">
        <v>73</v>
      </c>
      <c r="C76" s="79"/>
      <c r="D76" s="69">
        <f>D46*D75</f>
        <v>1.435777777777778E-4</v>
      </c>
      <c r="E76" s="34">
        <f t="shared" si="0"/>
        <v>0.18872150266666671</v>
      </c>
    </row>
    <row r="77" spans="1:5" ht="15.75" thickBot="1" x14ac:dyDescent="0.3">
      <c r="A77" s="285" t="s">
        <v>27</v>
      </c>
      <c r="B77" s="286"/>
      <c r="C77" s="111"/>
      <c r="D77" s="63">
        <f>SUM(D72:D76)</f>
        <v>4.3509266666666664E-2</v>
      </c>
      <c r="E77" s="35">
        <f>SUM(E72:E76)</f>
        <v>57.189450292000004</v>
      </c>
    </row>
    <row r="78" spans="1:5" ht="15.75" thickBot="1" x14ac:dyDescent="0.3">
      <c r="A78" s="4"/>
      <c r="B78" s="7"/>
      <c r="C78" s="7"/>
      <c r="D78" s="8"/>
      <c r="E78" s="9"/>
    </row>
    <row r="79" spans="1:5" x14ac:dyDescent="0.25">
      <c r="A79" s="279" t="s">
        <v>74</v>
      </c>
      <c r="B79" s="280"/>
      <c r="C79" s="280"/>
      <c r="D79" s="280"/>
      <c r="E79" s="281"/>
    </row>
    <row r="80" spans="1:5" ht="30" x14ac:dyDescent="0.25">
      <c r="A80" s="105" t="s">
        <v>75</v>
      </c>
      <c r="B80" s="112" t="s">
        <v>76</v>
      </c>
      <c r="C80" s="109"/>
      <c r="D80" s="104" t="s">
        <v>16</v>
      </c>
      <c r="E80" s="24" t="s">
        <v>17</v>
      </c>
    </row>
    <row r="81" spans="1:7" x14ac:dyDescent="0.25">
      <c r="A81" s="14" t="s">
        <v>18</v>
      </c>
      <c r="B81" s="3" t="s">
        <v>77</v>
      </c>
      <c r="C81" s="79"/>
      <c r="D81" s="70">
        <v>9.0899999999999995E-2</v>
      </c>
      <c r="E81" s="34">
        <f>D81*$E$27</f>
        <v>119.480778</v>
      </c>
    </row>
    <row r="82" spans="1:7" x14ac:dyDescent="0.25">
      <c r="A82" s="14" t="s">
        <v>20</v>
      </c>
      <c r="B82" s="3" t="s">
        <v>78</v>
      </c>
      <c r="C82" s="79"/>
      <c r="D82" s="70">
        <v>2.8E-3</v>
      </c>
      <c r="E82" s="34">
        <f>D82*$E$27</f>
        <v>3.6803760000000003</v>
      </c>
    </row>
    <row r="83" spans="1:7" x14ac:dyDescent="0.25">
      <c r="A83" s="14" t="s">
        <v>23</v>
      </c>
      <c r="B83" s="3" t="s">
        <v>79</v>
      </c>
      <c r="C83" s="79"/>
      <c r="D83" s="71">
        <f>5/30*1/12*1.358%</f>
        <v>1.8861111111111113E-4</v>
      </c>
      <c r="E83" s="34">
        <f t="shared" ref="E83:E85" si="1">D83*$E$27</f>
        <v>0.24791421666666671</v>
      </c>
    </row>
    <row r="84" spans="1:7" x14ac:dyDescent="0.25">
      <c r="A84" s="14" t="s">
        <v>25</v>
      </c>
      <c r="B84" s="3" t="s">
        <v>80</v>
      </c>
      <c r="C84" s="79"/>
      <c r="D84" s="71">
        <f>15/30*1/12*2.16%</f>
        <v>8.9999999999999998E-4</v>
      </c>
      <c r="E84" s="34">
        <f t="shared" si="1"/>
        <v>1.1829780000000001</v>
      </c>
    </row>
    <row r="85" spans="1:7" x14ac:dyDescent="0.25">
      <c r="A85" s="14" t="s">
        <v>41</v>
      </c>
      <c r="B85" s="3" t="s">
        <v>81</v>
      </c>
      <c r="C85" s="79"/>
      <c r="D85" s="71">
        <f>50%*1.358%*(4/12)*(D35+D81 )</f>
        <v>5.5612562506666659E-4</v>
      </c>
      <c r="E85" s="34">
        <f t="shared" si="1"/>
        <v>0.73098264410012792</v>
      </c>
    </row>
    <row r="86" spans="1:7" x14ac:dyDescent="0.25">
      <c r="A86" s="14" t="s">
        <v>43</v>
      </c>
      <c r="B86" s="3" t="s">
        <v>82</v>
      </c>
      <c r="C86" s="79"/>
      <c r="D86" s="72"/>
      <c r="E86" s="34">
        <f>D86*$E$27</f>
        <v>0</v>
      </c>
    </row>
    <row r="87" spans="1:7" x14ac:dyDescent="0.25">
      <c r="A87" s="289" t="s">
        <v>27</v>
      </c>
      <c r="B87" s="290"/>
      <c r="C87" s="109"/>
      <c r="D87" s="64"/>
      <c r="E87" s="30">
        <f>SUM(E81:E86)</f>
        <v>125.3230288607668</v>
      </c>
    </row>
    <row r="88" spans="1:7" s="26" customFormat="1" ht="5.25" x14ac:dyDescent="0.25">
      <c r="A88" s="27"/>
      <c r="B88" s="28"/>
      <c r="C88" s="28"/>
      <c r="E88" s="29"/>
    </row>
    <row r="89" spans="1:7" x14ac:dyDescent="0.25">
      <c r="A89" s="105" t="s">
        <v>83</v>
      </c>
      <c r="B89" s="112" t="s">
        <v>84</v>
      </c>
      <c r="C89" s="109"/>
      <c r="D89" s="65"/>
      <c r="E89" s="24" t="s">
        <v>17</v>
      </c>
    </row>
    <row r="90" spans="1:7" x14ac:dyDescent="0.25">
      <c r="A90" s="14" t="s">
        <v>18</v>
      </c>
      <c r="B90" s="3" t="s">
        <v>85</v>
      </c>
      <c r="C90" s="75"/>
      <c r="D90" s="66">
        <f>1/220*1.5*15</f>
        <v>0.10227272727272727</v>
      </c>
      <c r="E90" s="34">
        <f>D90*E27</f>
        <v>134.42931818181819</v>
      </c>
    </row>
    <row r="91" spans="1:7" ht="15" customHeight="1" x14ac:dyDescent="0.25">
      <c r="A91" s="287" t="s">
        <v>27</v>
      </c>
      <c r="B91" s="288"/>
      <c r="C91" s="288"/>
      <c r="D91" s="294"/>
      <c r="E91" s="30">
        <f>SUM(E90)</f>
        <v>134.42931818181819</v>
      </c>
    </row>
    <row r="92" spans="1:7" s="26" customFormat="1" ht="5.25" x14ac:dyDescent="0.25">
      <c r="A92" s="27"/>
      <c r="B92" s="28"/>
      <c r="C92" s="28"/>
      <c r="E92" s="29"/>
    </row>
    <row r="93" spans="1:7" ht="15" customHeight="1" x14ac:dyDescent="0.25">
      <c r="A93" s="108">
        <v>4</v>
      </c>
      <c r="B93" s="291" t="s">
        <v>86</v>
      </c>
      <c r="C93" s="292"/>
      <c r="D93" s="293"/>
      <c r="E93" s="24" t="s">
        <v>17</v>
      </c>
      <c r="G93" s="31"/>
    </row>
    <row r="94" spans="1:7" x14ac:dyDescent="0.25">
      <c r="A94" s="13" t="s">
        <v>75</v>
      </c>
      <c r="B94" s="298" t="s">
        <v>87</v>
      </c>
      <c r="C94" s="299"/>
      <c r="D94" s="300"/>
      <c r="E94" s="32">
        <f>E87</f>
        <v>125.3230288607668</v>
      </c>
    </row>
    <row r="95" spans="1:7" x14ac:dyDescent="0.25">
      <c r="A95" s="13" t="s">
        <v>83</v>
      </c>
      <c r="B95" s="298" t="s">
        <v>84</v>
      </c>
      <c r="C95" s="299"/>
      <c r="D95" s="299"/>
      <c r="E95" s="32">
        <f>E91</f>
        <v>134.42931818181819</v>
      </c>
    </row>
    <row r="96" spans="1:7" ht="15.75" thickBot="1" x14ac:dyDescent="0.3">
      <c r="A96" s="285" t="s">
        <v>27</v>
      </c>
      <c r="B96" s="286"/>
      <c r="C96" s="286"/>
      <c r="D96" s="286"/>
      <c r="E96" s="39">
        <f>SUM(E94:E95)</f>
        <v>259.75234704258497</v>
      </c>
    </row>
    <row r="97" spans="1:15" s="21" customFormat="1" ht="15.75" thickBot="1" x14ac:dyDescent="0.3">
      <c r="A97" s="7"/>
      <c r="B97" s="7"/>
      <c r="C97" s="7"/>
      <c r="D97" s="12"/>
      <c r="E97" s="12"/>
      <c r="F97" s="6"/>
      <c r="J97" s="6"/>
      <c r="K97" s="6"/>
      <c r="L97" s="6"/>
      <c r="M97" s="6"/>
      <c r="N97" s="6"/>
      <c r="O97" s="6"/>
    </row>
    <row r="98" spans="1:15" s="21" customFormat="1" x14ac:dyDescent="0.25">
      <c r="A98" s="279" t="s">
        <v>88</v>
      </c>
      <c r="B98" s="280"/>
      <c r="C98" s="280"/>
      <c r="D98" s="280"/>
      <c r="E98" s="281"/>
      <c r="F98" s="6"/>
      <c r="J98" s="6"/>
      <c r="K98" s="6"/>
      <c r="L98" s="48"/>
      <c r="M98" s="6"/>
      <c r="N98" s="6"/>
      <c r="O98" s="6"/>
    </row>
    <row r="99" spans="1:15" x14ac:dyDescent="0.25">
      <c r="A99" s="105">
        <v>5</v>
      </c>
      <c r="B99" s="290" t="s">
        <v>89</v>
      </c>
      <c r="C99" s="288"/>
      <c r="D99" s="294"/>
      <c r="E99" s="24" t="s">
        <v>17</v>
      </c>
      <c r="L99" s="20"/>
    </row>
    <row r="100" spans="1:15" x14ac:dyDescent="0.25">
      <c r="A100" s="14" t="s">
        <v>18</v>
      </c>
      <c r="B100" s="282" t="s">
        <v>90</v>
      </c>
      <c r="C100" s="283"/>
      <c r="D100" s="284"/>
      <c r="E100" s="38" t="e">
        <f>#REF!</f>
        <v>#REF!</v>
      </c>
      <c r="L100" s="50"/>
      <c r="N100" s="20"/>
    </row>
    <row r="101" spans="1:15" x14ac:dyDescent="0.25">
      <c r="A101" s="14" t="s">
        <v>20</v>
      </c>
      <c r="B101" s="282" t="s">
        <v>91</v>
      </c>
      <c r="C101" s="283"/>
      <c r="D101" s="284"/>
      <c r="E101" s="38" t="e">
        <f>#REF!</f>
        <v>#REF!</v>
      </c>
    </row>
    <row r="102" spans="1:15" x14ac:dyDescent="0.25">
      <c r="A102" s="14" t="s">
        <v>23</v>
      </c>
      <c r="B102" s="282" t="s">
        <v>92</v>
      </c>
      <c r="C102" s="283"/>
      <c r="D102" s="284"/>
      <c r="E102" s="38" t="e">
        <f>#REF!</f>
        <v>#REF!</v>
      </c>
      <c r="L102" s="48"/>
    </row>
    <row r="103" spans="1:15" x14ac:dyDescent="0.25">
      <c r="A103" s="14" t="s">
        <v>25</v>
      </c>
      <c r="B103" s="282" t="s">
        <v>26</v>
      </c>
      <c r="C103" s="283"/>
      <c r="D103" s="284"/>
      <c r="E103" s="101">
        <v>0</v>
      </c>
      <c r="L103" s="48"/>
    </row>
    <row r="104" spans="1:15" ht="15.75" thickBot="1" x14ac:dyDescent="0.3">
      <c r="A104" s="285" t="s">
        <v>27</v>
      </c>
      <c r="B104" s="286"/>
      <c r="C104" s="286"/>
      <c r="D104" s="303"/>
      <c r="E104" s="39" t="e">
        <f>SUM(E100:E103)</f>
        <v>#REF!</v>
      </c>
      <c r="L104" s="48"/>
    </row>
    <row r="105" spans="1:15" ht="15.75" thickBot="1" x14ac:dyDescent="0.3">
      <c r="A105" s="297"/>
      <c r="B105" s="297"/>
      <c r="C105" s="297"/>
      <c r="D105" s="297"/>
      <c r="E105" s="297"/>
    </row>
    <row r="106" spans="1:15" s="22" customFormat="1" x14ac:dyDescent="0.25">
      <c r="A106" s="279" t="s">
        <v>93</v>
      </c>
      <c r="B106" s="280"/>
      <c r="C106" s="280"/>
      <c r="D106" s="280"/>
      <c r="E106" s="281"/>
      <c r="L106" s="49"/>
    </row>
    <row r="107" spans="1:15" ht="30" x14ac:dyDescent="0.25">
      <c r="A107" s="105">
        <v>6</v>
      </c>
      <c r="B107" s="112" t="s">
        <v>94</v>
      </c>
      <c r="C107" s="109"/>
      <c r="D107" s="104" t="s">
        <v>16</v>
      </c>
      <c r="E107" s="24" t="s">
        <v>17</v>
      </c>
    </row>
    <row r="108" spans="1:15" x14ac:dyDescent="0.25">
      <c r="A108" s="14" t="s">
        <v>18</v>
      </c>
      <c r="B108" s="3" t="s">
        <v>95</v>
      </c>
      <c r="C108" s="79"/>
      <c r="D108" s="67"/>
      <c r="E108" s="36" t="e">
        <f>D108*E126</f>
        <v>#REF!</v>
      </c>
      <c r="I108" s="20"/>
    </row>
    <row r="109" spans="1:15" x14ac:dyDescent="0.25">
      <c r="A109" s="14" t="s">
        <v>20</v>
      </c>
      <c r="B109" s="3" t="s">
        <v>96</v>
      </c>
      <c r="C109" s="79"/>
      <c r="D109" s="67"/>
      <c r="E109" s="36" t="e">
        <f>D109*(E126+E108)</f>
        <v>#REF!</v>
      </c>
    </row>
    <row r="110" spans="1:15" ht="15" customHeight="1" x14ac:dyDescent="0.25">
      <c r="A110" s="304" t="s">
        <v>97</v>
      </c>
      <c r="B110" s="305"/>
      <c r="C110" s="115"/>
      <c r="D110" s="68">
        <f>SUM(D108:D109)</f>
        <v>0</v>
      </c>
      <c r="E110" s="40" t="e">
        <f>SUM(E108:E109)</f>
        <v>#REF!</v>
      </c>
    </row>
    <row r="111" spans="1:15" s="26" customFormat="1" ht="5.25" x14ac:dyDescent="0.25">
      <c r="A111" s="27"/>
      <c r="B111" s="28"/>
      <c r="C111" s="28"/>
      <c r="E111" s="29"/>
    </row>
    <row r="112" spans="1:15" x14ac:dyDescent="0.25">
      <c r="A112" s="42" t="s">
        <v>23</v>
      </c>
      <c r="B112" s="306" t="s">
        <v>98</v>
      </c>
      <c r="C112" s="307"/>
      <c r="D112" s="307"/>
      <c r="E112" s="308"/>
    </row>
    <row r="113" spans="1:15" x14ac:dyDescent="0.25">
      <c r="A113" s="14" t="s">
        <v>99</v>
      </c>
      <c r="B113" s="3" t="s">
        <v>100</v>
      </c>
      <c r="C113" s="79"/>
      <c r="D113" s="67"/>
      <c r="E113" s="34" t="e">
        <f>D113*$E$128</f>
        <v>#REF!</v>
      </c>
    </row>
    <row r="114" spans="1:15" x14ac:dyDescent="0.25">
      <c r="A114" s="14" t="s">
        <v>101</v>
      </c>
      <c r="B114" s="3" t="s">
        <v>102</v>
      </c>
      <c r="C114" s="79"/>
      <c r="D114" s="67"/>
      <c r="E114" s="34" t="e">
        <f t="shared" ref="E114:E115" si="2">D114*$E$128</f>
        <v>#REF!</v>
      </c>
    </row>
    <row r="115" spans="1:15" x14ac:dyDescent="0.25">
      <c r="A115" s="14" t="s">
        <v>103</v>
      </c>
      <c r="B115" s="3" t="s">
        <v>104</v>
      </c>
      <c r="C115" s="79"/>
      <c r="D115" s="67"/>
      <c r="E115" s="34" t="e">
        <f t="shared" si="2"/>
        <v>#REF!</v>
      </c>
    </row>
    <row r="116" spans="1:15" x14ac:dyDescent="0.25">
      <c r="A116" s="304" t="s">
        <v>105</v>
      </c>
      <c r="B116" s="305"/>
      <c r="C116" s="115"/>
      <c r="D116" s="68">
        <f>SUM(D113:D115)</f>
        <v>0</v>
      </c>
      <c r="E116" s="45" t="e">
        <f>SUM(E113:E115)</f>
        <v>#REF!</v>
      </c>
    </row>
    <row r="117" spans="1:15" ht="15.75" thickBot="1" x14ac:dyDescent="0.3">
      <c r="A117" s="309" t="s">
        <v>27</v>
      </c>
      <c r="B117" s="310"/>
      <c r="C117" s="111"/>
      <c r="D117" s="63">
        <f>D110+D116</f>
        <v>0</v>
      </c>
      <c r="E117" s="35" t="e">
        <f>E110+E116</f>
        <v>#REF!</v>
      </c>
      <c r="F117" s="23"/>
    </row>
    <row r="118" spans="1:15" s="21" customFormat="1" ht="15.75" thickBot="1" x14ac:dyDescent="0.3">
      <c r="A118" s="10"/>
      <c r="B118" s="7"/>
      <c r="C118" s="7"/>
      <c r="D118" s="8"/>
      <c r="E118" s="9"/>
      <c r="F118" s="23"/>
      <c r="J118" s="6"/>
      <c r="K118" s="6"/>
      <c r="L118" s="6"/>
      <c r="M118" s="6"/>
      <c r="N118" s="6"/>
      <c r="O118" s="6"/>
    </row>
    <row r="119" spans="1:15" ht="15" customHeight="1" x14ac:dyDescent="0.25">
      <c r="A119" s="279" t="s">
        <v>106</v>
      </c>
      <c r="B119" s="280"/>
      <c r="C119" s="280"/>
      <c r="D119" s="280"/>
      <c r="E119" s="281"/>
      <c r="F119" s="23"/>
    </row>
    <row r="120" spans="1:15" ht="15" customHeight="1" x14ac:dyDescent="0.25">
      <c r="A120" s="311" t="s">
        <v>107</v>
      </c>
      <c r="B120" s="292"/>
      <c r="C120" s="292"/>
      <c r="D120" s="293"/>
      <c r="E120" s="24" t="s">
        <v>17</v>
      </c>
    </row>
    <row r="121" spans="1:15" s="22" customFormat="1" x14ac:dyDescent="0.25">
      <c r="A121" s="13" t="s">
        <v>18</v>
      </c>
      <c r="B121" s="282" t="s">
        <v>13</v>
      </c>
      <c r="C121" s="283"/>
      <c r="D121" s="284"/>
      <c r="E121" s="38">
        <f>E27</f>
        <v>1314.42</v>
      </c>
    </row>
    <row r="122" spans="1:15" ht="15" customHeight="1" x14ac:dyDescent="0.25">
      <c r="A122" s="13" t="s">
        <v>20</v>
      </c>
      <c r="B122" s="282" t="s">
        <v>28</v>
      </c>
      <c r="C122" s="283"/>
      <c r="D122" s="284"/>
      <c r="E122" s="38">
        <f>E68</f>
        <v>756.77485542645081</v>
      </c>
    </row>
    <row r="123" spans="1:15" x14ac:dyDescent="0.25">
      <c r="A123" s="13" t="s">
        <v>23</v>
      </c>
      <c r="B123" s="282" t="s">
        <v>67</v>
      </c>
      <c r="C123" s="283"/>
      <c r="D123" s="284"/>
      <c r="E123" s="38">
        <f>E77</f>
        <v>57.189450292000004</v>
      </c>
    </row>
    <row r="124" spans="1:15" x14ac:dyDescent="0.25">
      <c r="A124" s="13" t="s">
        <v>25</v>
      </c>
      <c r="B124" s="282" t="s">
        <v>74</v>
      </c>
      <c r="C124" s="283"/>
      <c r="D124" s="284"/>
      <c r="E124" s="38">
        <f>E96</f>
        <v>259.75234704258497</v>
      </c>
    </row>
    <row r="125" spans="1:15" ht="15" customHeight="1" x14ac:dyDescent="0.25">
      <c r="A125" s="13" t="s">
        <v>41</v>
      </c>
      <c r="B125" s="282" t="s">
        <v>88</v>
      </c>
      <c r="C125" s="283"/>
      <c r="D125" s="284"/>
      <c r="E125" s="38" t="e">
        <f>E104</f>
        <v>#REF!</v>
      </c>
    </row>
    <row r="126" spans="1:15" ht="15" customHeight="1" x14ac:dyDescent="0.25">
      <c r="A126" s="287" t="s">
        <v>108</v>
      </c>
      <c r="B126" s="288"/>
      <c r="C126" s="288"/>
      <c r="D126" s="288"/>
      <c r="E126" s="41" t="e">
        <f>SUM(E121:E125)</f>
        <v>#REF!</v>
      </c>
    </row>
    <row r="127" spans="1:15" x14ac:dyDescent="0.25">
      <c r="A127" s="13" t="s">
        <v>43</v>
      </c>
      <c r="B127" s="313" t="s">
        <v>93</v>
      </c>
      <c r="C127" s="313"/>
      <c r="D127" s="313"/>
      <c r="E127" s="38" t="e">
        <f>E117</f>
        <v>#REF!</v>
      </c>
    </row>
    <row r="128" spans="1:15" ht="15" customHeight="1" thickBot="1" x14ac:dyDescent="0.3">
      <c r="A128" s="285" t="s">
        <v>109</v>
      </c>
      <c r="B128" s="286"/>
      <c r="C128" s="286"/>
      <c r="D128" s="286"/>
      <c r="E128" s="39" t="e">
        <f>(E126+E108+E109)/(1-D116)</f>
        <v>#REF!</v>
      </c>
    </row>
    <row r="129" spans="1:15" s="21" customFormat="1" ht="15.75" thickBot="1" x14ac:dyDescent="0.3">
      <c r="A129" s="10"/>
      <c r="B129" s="7"/>
      <c r="C129" s="7"/>
      <c r="D129" s="8"/>
      <c r="E129" s="9"/>
      <c r="F129" s="23"/>
      <c r="J129" s="6"/>
      <c r="K129" s="6"/>
      <c r="L129" s="6"/>
      <c r="M129" s="6"/>
      <c r="N129" s="6"/>
      <c r="O129" s="6"/>
    </row>
    <row r="130" spans="1:15" ht="15" customHeight="1" x14ac:dyDescent="0.25">
      <c r="A130" s="279" t="s">
        <v>110</v>
      </c>
      <c r="B130" s="280"/>
      <c r="C130" s="280"/>
      <c r="D130" s="280"/>
      <c r="E130" s="281"/>
      <c r="F130" s="23"/>
    </row>
    <row r="131" spans="1:15" ht="16.5" customHeight="1" x14ac:dyDescent="0.25">
      <c r="A131" s="44" t="s">
        <v>111</v>
      </c>
      <c r="B131" s="282" t="s">
        <v>112</v>
      </c>
      <c r="C131" s="283"/>
      <c r="D131" s="284"/>
      <c r="E131" s="38" t="e">
        <f>E128</f>
        <v>#REF!</v>
      </c>
    </row>
    <row r="132" spans="1:15" ht="15" customHeight="1" x14ac:dyDescent="0.25">
      <c r="A132" s="14" t="s">
        <v>113</v>
      </c>
      <c r="B132" s="282" t="s">
        <v>6</v>
      </c>
      <c r="C132" s="283"/>
      <c r="D132" s="284"/>
      <c r="E132" s="47">
        <f>D12</f>
        <v>1</v>
      </c>
    </row>
    <row r="133" spans="1:15" ht="15" customHeight="1" thickBot="1" x14ac:dyDescent="0.3">
      <c r="A133" s="285" t="s">
        <v>114</v>
      </c>
      <c r="B133" s="286"/>
      <c r="C133" s="286"/>
      <c r="D133" s="303"/>
      <c r="E133" s="39" t="e">
        <f>E131*E132</f>
        <v>#REF!</v>
      </c>
    </row>
    <row r="134" spans="1:15" x14ac:dyDescent="0.25">
      <c r="E134" s="20"/>
    </row>
    <row r="135" spans="1:15" x14ac:dyDescent="0.25">
      <c r="B135" s="312" t="s">
        <v>115</v>
      </c>
      <c r="C135" s="312"/>
      <c r="D135" s="312"/>
      <c r="E135" s="312"/>
    </row>
    <row r="136" spans="1:15" x14ac:dyDescent="0.25">
      <c r="B136" s="77"/>
      <c r="C136" s="77"/>
      <c r="D136" s="77"/>
      <c r="E136" s="77"/>
    </row>
    <row r="139" spans="1:15" x14ac:dyDescent="0.25">
      <c r="B139" s="43" t="s">
        <v>116</v>
      </c>
      <c r="C139" s="46"/>
    </row>
    <row r="140" spans="1:15" x14ac:dyDescent="0.25">
      <c r="B140" s="5" t="s">
        <v>117</v>
      </c>
      <c r="C140" s="5"/>
    </row>
  </sheetData>
  <mergeCells count="66">
    <mergeCell ref="B135:E135"/>
    <mergeCell ref="B127:D127"/>
    <mergeCell ref="A128:D128"/>
    <mergeCell ref="A130:E130"/>
    <mergeCell ref="B131:D131"/>
    <mergeCell ref="B132:D132"/>
    <mergeCell ref="A133:D133"/>
    <mergeCell ref="A126:D126"/>
    <mergeCell ref="A110:B110"/>
    <mergeCell ref="B112:E112"/>
    <mergeCell ref="A116:B116"/>
    <mergeCell ref="A117:B117"/>
    <mergeCell ref="A119:E119"/>
    <mergeCell ref="A120:D120"/>
    <mergeCell ref="B121:D121"/>
    <mergeCell ref="B122:D122"/>
    <mergeCell ref="B123:D123"/>
    <mergeCell ref="B124:D124"/>
    <mergeCell ref="B125:D125"/>
    <mergeCell ref="A106:E106"/>
    <mergeCell ref="B94:D94"/>
    <mergeCell ref="B95:D95"/>
    <mergeCell ref="A96:D96"/>
    <mergeCell ref="A98:E98"/>
    <mergeCell ref="B99:D99"/>
    <mergeCell ref="B100:D100"/>
    <mergeCell ref="B101:D101"/>
    <mergeCell ref="B102:D102"/>
    <mergeCell ref="B103:D103"/>
    <mergeCell ref="A104:D104"/>
    <mergeCell ref="A105:E105"/>
    <mergeCell ref="B93:D93"/>
    <mergeCell ref="A62:D62"/>
    <mergeCell ref="B64:D64"/>
    <mergeCell ref="B65:D65"/>
    <mergeCell ref="B66:D66"/>
    <mergeCell ref="B67:D67"/>
    <mergeCell ref="A68:D68"/>
    <mergeCell ref="A70:E70"/>
    <mergeCell ref="A77:B77"/>
    <mergeCell ref="A79:E79"/>
    <mergeCell ref="A87:B87"/>
    <mergeCell ref="A91:D91"/>
    <mergeCell ref="H10:K14"/>
    <mergeCell ref="D11:E11"/>
    <mergeCell ref="D12:E12"/>
    <mergeCell ref="A14:E14"/>
    <mergeCell ref="F48:I61"/>
    <mergeCell ref="D17:E17"/>
    <mergeCell ref="K17:N17"/>
    <mergeCell ref="D18:E18"/>
    <mergeCell ref="D19:E19"/>
    <mergeCell ref="A21:E21"/>
    <mergeCell ref="B23:D23"/>
    <mergeCell ref="A27:D27"/>
    <mergeCell ref="A29:E29"/>
    <mergeCell ref="A33:B33"/>
    <mergeCell ref="A35:C35"/>
    <mergeCell ref="A46:B46"/>
    <mergeCell ref="D16:E16"/>
    <mergeCell ref="B3:D3"/>
    <mergeCell ref="B4:D4"/>
    <mergeCell ref="B5:D5"/>
    <mergeCell ref="A7:B7"/>
    <mergeCell ref="A8:B8"/>
    <mergeCell ref="A10:E10"/>
  </mergeCells>
  <pageMargins left="0.59055118110236227" right="0.59055118110236227" top="0.19685039370078741" bottom="0.19685039370078741" header="0" footer="0"/>
  <pageSetup paperSize="9" scale="82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O143"/>
  <sheetViews>
    <sheetView showGridLines="0" topLeftCell="A82" workbookViewId="0">
      <selection activeCell="J104" sqref="J104"/>
    </sheetView>
  </sheetViews>
  <sheetFormatPr defaultColWidth="9.140625" defaultRowHeight="15" x14ac:dyDescent="0.25"/>
  <cols>
    <col min="1" max="1" width="7.140625" style="6" customWidth="1"/>
    <col min="2" max="2" width="71.28515625" style="6" customWidth="1"/>
    <col min="3" max="3" width="11.5703125" style="6" bestFit="1" customWidth="1"/>
    <col min="4" max="4" width="11.7109375" style="6" customWidth="1"/>
    <col min="5" max="5" width="18.85546875" style="6" customWidth="1"/>
    <col min="6" max="6" width="8.42578125" style="6" customWidth="1"/>
    <col min="7" max="7" width="13.5703125" style="6" customWidth="1"/>
    <col min="8" max="8" width="15.85546875" style="6" customWidth="1"/>
    <col min="9" max="9" width="9.5703125" style="6" bestFit="1" customWidth="1"/>
    <col min="10" max="11" width="9.140625" style="6"/>
    <col min="12" max="12" width="9.5703125" style="6" bestFit="1" customWidth="1"/>
    <col min="13" max="16384" width="9.140625" style="6"/>
  </cols>
  <sheetData>
    <row r="1" spans="1:11" x14ac:dyDescent="0.25">
      <c r="B1" s="16"/>
      <c r="C1" s="78"/>
    </row>
    <row r="2" spans="1:11" x14ac:dyDescent="0.25">
      <c r="B2" s="16"/>
      <c r="C2" s="16"/>
    </row>
    <row r="3" spans="1:11" ht="18.75" x14ac:dyDescent="0.25">
      <c r="B3" s="249" t="s">
        <v>0</v>
      </c>
      <c r="C3" s="249"/>
      <c r="D3" s="249"/>
    </row>
    <row r="4" spans="1:11" ht="16.5" thickBot="1" x14ac:dyDescent="0.3">
      <c r="B4" s="250" t="s">
        <v>1</v>
      </c>
      <c r="C4" s="250"/>
      <c r="D4" s="250"/>
    </row>
    <row r="5" spans="1:11" ht="42.75" customHeight="1" thickBot="1" x14ac:dyDescent="0.3">
      <c r="B5" s="251" t="str">
        <f>D11</f>
        <v>Servente de Higienização 
(44h Diurno) - 20% + Gratificação Setor Fechado</v>
      </c>
      <c r="C5" s="252"/>
      <c r="D5" s="253"/>
    </row>
    <row r="6" spans="1:11" x14ac:dyDescent="0.25">
      <c r="B6" s="73"/>
      <c r="C6" s="73"/>
      <c r="D6" s="73"/>
    </row>
    <row r="7" spans="1:11" x14ac:dyDescent="0.25">
      <c r="A7" s="254" t="s">
        <v>118</v>
      </c>
      <c r="B7" s="254"/>
      <c r="C7" s="74"/>
      <c r="D7" s="74"/>
      <c r="E7" s="74"/>
    </row>
    <row r="8" spans="1:11" x14ac:dyDescent="0.25">
      <c r="A8" s="254" t="s">
        <v>2</v>
      </c>
      <c r="B8" s="254"/>
      <c r="C8" s="74"/>
      <c r="D8" s="74"/>
      <c r="E8" s="74"/>
    </row>
    <row r="9" spans="1:11" ht="15.75" thickBot="1" x14ac:dyDescent="0.3"/>
    <row r="10" spans="1:11" ht="15" customHeight="1" x14ac:dyDescent="0.25">
      <c r="A10" s="255" t="s">
        <v>3</v>
      </c>
      <c r="B10" s="256"/>
      <c r="C10" s="256"/>
      <c r="D10" s="256"/>
      <c r="E10" s="257"/>
      <c r="H10" s="258" t="s">
        <v>4</v>
      </c>
      <c r="I10" s="259"/>
      <c r="J10" s="259"/>
      <c r="K10" s="260"/>
    </row>
    <row r="11" spans="1:11" ht="46.5" customHeight="1" x14ac:dyDescent="0.25">
      <c r="A11" s="83">
        <v>1</v>
      </c>
      <c r="B11" s="84" t="s">
        <v>5</v>
      </c>
      <c r="C11" s="85"/>
      <c r="D11" s="314" t="s">
        <v>160</v>
      </c>
      <c r="E11" s="315"/>
      <c r="H11" s="261"/>
      <c r="I11" s="262"/>
      <c r="J11" s="262"/>
      <c r="K11" s="263"/>
    </row>
    <row r="12" spans="1:11" x14ac:dyDescent="0.25">
      <c r="A12" s="107">
        <v>2</v>
      </c>
      <c r="B12" s="19" t="s">
        <v>6</v>
      </c>
      <c r="C12" s="85"/>
      <c r="D12" s="269">
        <v>1</v>
      </c>
      <c r="E12" s="270"/>
      <c r="H12" s="261"/>
      <c r="I12" s="262"/>
      <c r="J12" s="262"/>
      <c r="K12" s="263"/>
    </row>
    <row r="13" spans="1:11" s="17" customFormat="1" ht="9" customHeight="1" x14ac:dyDescent="0.25">
      <c r="B13" s="18"/>
      <c r="C13" s="18"/>
      <c r="H13" s="261"/>
      <c r="I13" s="262"/>
      <c r="J13" s="262"/>
      <c r="K13" s="263"/>
    </row>
    <row r="14" spans="1:11" ht="15.75" thickBot="1" x14ac:dyDescent="0.3">
      <c r="A14" s="271" t="s">
        <v>7</v>
      </c>
      <c r="B14" s="271"/>
      <c r="C14" s="271"/>
      <c r="D14" s="271"/>
      <c r="E14" s="271"/>
      <c r="H14" s="264"/>
      <c r="I14" s="265"/>
      <c r="J14" s="265"/>
      <c r="K14" s="266"/>
    </row>
    <row r="15" spans="1:11" x14ac:dyDescent="0.25">
      <c r="A15" s="15">
        <v>1</v>
      </c>
      <c r="B15" s="3" t="s">
        <v>8</v>
      </c>
      <c r="C15" s="62"/>
      <c r="D15" s="102"/>
      <c r="E15" s="103"/>
      <c r="G15" s="1"/>
      <c r="H15" s="20"/>
      <c r="I15" s="20"/>
    </row>
    <row r="16" spans="1:11" x14ac:dyDescent="0.25">
      <c r="A16" s="15">
        <v>2</v>
      </c>
      <c r="B16" s="3" t="s">
        <v>9</v>
      </c>
      <c r="C16" s="80"/>
      <c r="D16" s="247"/>
      <c r="E16" s="248"/>
      <c r="G16" s="1"/>
      <c r="H16" s="20"/>
      <c r="I16" s="20"/>
    </row>
    <row r="17" spans="1:14" x14ac:dyDescent="0.25">
      <c r="A17" s="15">
        <v>3</v>
      </c>
      <c r="B17" s="3" t="s">
        <v>10</v>
      </c>
      <c r="C17" s="62"/>
      <c r="D17" s="275">
        <v>1105.42</v>
      </c>
      <c r="E17" s="276"/>
      <c r="K17" s="277"/>
      <c r="L17" s="277"/>
      <c r="M17" s="277"/>
      <c r="N17" s="277"/>
    </row>
    <row r="18" spans="1:14" x14ac:dyDescent="0.25">
      <c r="A18" s="15">
        <v>4</v>
      </c>
      <c r="B18" s="3" t="s">
        <v>11</v>
      </c>
      <c r="C18" s="62"/>
      <c r="D18" s="275" t="s">
        <v>119</v>
      </c>
      <c r="E18" s="276"/>
      <c r="J18" s="110"/>
      <c r="K18" s="110"/>
      <c r="L18" s="110"/>
      <c r="M18" s="110"/>
    </row>
    <row r="19" spans="1:14" x14ac:dyDescent="0.25">
      <c r="A19" s="15">
        <v>5</v>
      </c>
      <c r="B19" s="3" t="s">
        <v>12</v>
      </c>
      <c r="C19" s="62"/>
      <c r="D19" s="278">
        <v>43831</v>
      </c>
      <c r="E19" s="248"/>
    </row>
    <row r="20" spans="1:14" ht="15.75" thickBot="1" x14ac:dyDescent="0.3"/>
    <row r="21" spans="1:14" x14ac:dyDescent="0.25">
      <c r="A21" s="279" t="s">
        <v>13</v>
      </c>
      <c r="B21" s="280"/>
      <c r="C21" s="280"/>
      <c r="D21" s="280"/>
      <c r="E21" s="281"/>
    </row>
    <row r="22" spans="1:14" ht="30" x14ac:dyDescent="0.25">
      <c r="A22" s="105" t="s">
        <v>14</v>
      </c>
      <c r="B22" s="52" t="s">
        <v>15</v>
      </c>
      <c r="C22" s="76"/>
      <c r="D22" s="104" t="s">
        <v>16</v>
      </c>
      <c r="E22" s="24" t="s">
        <v>17</v>
      </c>
    </row>
    <row r="23" spans="1:14" x14ac:dyDescent="0.25">
      <c r="A23" s="14" t="s">
        <v>18</v>
      </c>
      <c r="B23" s="282" t="s">
        <v>19</v>
      </c>
      <c r="C23" s="283"/>
      <c r="D23" s="284"/>
      <c r="E23" s="34">
        <f>D17</f>
        <v>1105.42</v>
      </c>
    </row>
    <row r="24" spans="1:14" x14ac:dyDescent="0.25">
      <c r="A24" s="14" t="s">
        <v>20</v>
      </c>
      <c r="B24" s="3" t="s">
        <v>21</v>
      </c>
      <c r="C24" s="79"/>
      <c r="D24" s="106" t="s">
        <v>22</v>
      </c>
      <c r="E24" s="34">
        <v>0</v>
      </c>
    </row>
    <row r="25" spans="1:14" x14ac:dyDescent="0.25">
      <c r="A25" s="14" t="s">
        <v>23</v>
      </c>
      <c r="B25" s="3" t="s">
        <v>24</v>
      </c>
      <c r="C25" s="86">
        <v>1045</v>
      </c>
      <c r="D25" s="100">
        <v>0.2</v>
      </c>
      <c r="E25" s="34">
        <f>D25*C25</f>
        <v>209</v>
      </c>
    </row>
    <row r="26" spans="1:14" x14ac:dyDescent="0.25">
      <c r="A26" s="14" t="s">
        <v>25</v>
      </c>
      <c r="B26" s="3" t="s">
        <v>161</v>
      </c>
      <c r="C26" s="79"/>
      <c r="D26" s="99"/>
      <c r="E26" s="157">
        <v>99.92</v>
      </c>
    </row>
    <row r="27" spans="1:14" ht="15.75" customHeight="1" thickBot="1" x14ac:dyDescent="0.3">
      <c r="A27" s="285" t="s">
        <v>27</v>
      </c>
      <c r="B27" s="286"/>
      <c r="C27" s="286"/>
      <c r="D27" s="286"/>
      <c r="E27" s="35">
        <f>SUM(E23:E26)</f>
        <v>1414.3400000000001</v>
      </c>
    </row>
    <row r="28" spans="1:14" ht="15.75" thickBot="1" x14ac:dyDescent="0.3">
      <c r="B28" s="2"/>
      <c r="C28" s="2"/>
      <c r="D28" s="2"/>
      <c r="E28" s="2"/>
    </row>
    <row r="29" spans="1:14" x14ac:dyDescent="0.25">
      <c r="A29" s="279" t="s">
        <v>28</v>
      </c>
      <c r="B29" s="280"/>
      <c r="C29" s="280"/>
      <c r="D29" s="280"/>
      <c r="E29" s="281"/>
    </row>
    <row r="30" spans="1:14" ht="30" x14ac:dyDescent="0.25">
      <c r="A30" s="105" t="s">
        <v>29</v>
      </c>
      <c r="B30" s="113" t="s">
        <v>30</v>
      </c>
      <c r="C30" s="114"/>
      <c r="D30" s="104" t="s">
        <v>16</v>
      </c>
      <c r="E30" s="24" t="s">
        <v>17</v>
      </c>
    </row>
    <row r="31" spans="1:14" x14ac:dyDescent="0.25">
      <c r="A31" s="14" t="s">
        <v>18</v>
      </c>
      <c r="B31" s="3" t="s">
        <v>31</v>
      </c>
      <c r="C31" s="79"/>
      <c r="D31" s="57">
        <v>8.3299999999999999E-2</v>
      </c>
      <c r="E31" s="36">
        <f>D31*E27</f>
        <v>117.81452200000001</v>
      </c>
    </row>
    <row r="32" spans="1:14" x14ac:dyDescent="0.25">
      <c r="A32" s="14" t="s">
        <v>20</v>
      </c>
      <c r="B32" s="3" t="s">
        <v>32</v>
      </c>
      <c r="C32" s="79"/>
      <c r="D32" s="58">
        <f>8.93%/3</f>
        <v>2.9766666666666663E-2</v>
      </c>
      <c r="E32" s="34">
        <f>D32*E27</f>
        <v>42.100187333333331</v>
      </c>
    </row>
    <row r="33" spans="1:9" ht="15" customHeight="1" x14ac:dyDescent="0.25">
      <c r="A33" s="287" t="s">
        <v>33</v>
      </c>
      <c r="B33" s="288"/>
      <c r="C33" s="81"/>
      <c r="D33" s="59">
        <f>SUM(D31:D32)</f>
        <v>0.11306666666666666</v>
      </c>
      <c r="E33" s="87">
        <f>SUM(E31:E32)</f>
        <v>159.91470933333335</v>
      </c>
    </row>
    <row r="34" spans="1:9" ht="15" customHeight="1" x14ac:dyDescent="0.25">
      <c r="A34" s="14" t="s">
        <v>23</v>
      </c>
      <c r="B34" s="3" t="s">
        <v>34</v>
      </c>
      <c r="C34" s="75"/>
      <c r="D34" s="58">
        <f>D46*D33</f>
        <v>4.1744213333333335E-2</v>
      </c>
      <c r="E34" s="34">
        <f>D34*E33</f>
        <v>6.6755137415486585</v>
      </c>
    </row>
    <row r="35" spans="1:9" x14ac:dyDescent="0.25">
      <c r="A35" s="287" t="s">
        <v>27</v>
      </c>
      <c r="B35" s="288"/>
      <c r="C35" s="288"/>
      <c r="D35" s="59">
        <f>SUM(D33:D34)</f>
        <v>0.15481087999999998</v>
      </c>
      <c r="E35" s="30">
        <f>E34+E33</f>
        <v>166.590223074882</v>
      </c>
    </row>
    <row r="36" spans="1:9" s="26" customFormat="1" ht="5.25" x14ac:dyDescent="0.25">
      <c r="A36" s="27"/>
      <c r="B36" s="28"/>
      <c r="C36" s="28"/>
      <c r="E36" s="29"/>
    </row>
    <row r="37" spans="1:9" ht="30" x14ac:dyDescent="0.25">
      <c r="A37" s="105" t="s">
        <v>35</v>
      </c>
      <c r="B37" s="113" t="s">
        <v>36</v>
      </c>
      <c r="C37" s="114"/>
      <c r="D37" s="104" t="s">
        <v>16</v>
      </c>
      <c r="E37" s="24" t="s">
        <v>17</v>
      </c>
    </row>
    <row r="38" spans="1:9" x14ac:dyDescent="0.25">
      <c r="A38" s="14" t="s">
        <v>18</v>
      </c>
      <c r="B38" s="3" t="s">
        <v>37</v>
      </c>
      <c r="C38" s="79"/>
      <c r="D38" s="58">
        <v>0.2</v>
      </c>
      <c r="E38" s="37">
        <f>D38*E27</f>
        <v>282.86800000000005</v>
      </c>
    </row>
    <row r="39" spans="1:9" x14ac:dyDescent="0.25">
      <c r="A39" s="14" t="s">
        <v>20</v>
      </c>
      <c r="B39" s="3" t="s">
        <v>38</v>
      </c>
      <c r="C39" s="79"/>
      <c r="D39" s="96">
        <v>2.5000000000000001E-2</v>
      </c>
      <c r="E39" s="37">
        <f>D39*E27</f>
        <v>35.358500000000006</v>
      </c>
    </row>
    <row r="40" spans="1:9" x14ac:dyDescent="0.25">
      <c r="A40" s="14" t="s">
        <v>23</v>
      </c>
      <c r="B40" s="3" t="s">
        <v>39</v>
      </c>
      <c r="C40" s="79"/>
      <c r="D40" s="98">
        <v>3.1199999999999999E-2</v>
      </c>
      <c r="E40" s="95">
        <f>D40*E27</f>
        <v>44.127408000000003</v>
      </c>
    </row>
    <row r="41" spans="1:9" x14ac:dyDescent="0.25">
      <c r="A41" s="14" t="s">
        <v>25</v>
      </c>
      <c r="B41" s="3" t="s">
        <v>40</v>
      </c>
      <c r="C41" s="79"/>
      <c r="D41" s="97">
        <v>1.4999999999999999E-2</v>
      </c>
      <c r="E41" s="37">
        <f>D41*E27</f>
        <v>21.2151</v>
      </c>
    </row>
    <row r="42" spans="1:9" x14ac:dyDescent="0.25">
      <c r="A42" s="14" t="s">
        <v>41</v>
      </c>
      <c r="B42" s="3" t="s">
        <v>42</v>
      </c>
      <c r="C42" s="79"/>
      <c r="D42" s="58">
        <v>0.01</v>
      </c>
      <c r="E42" s="37">
        <f>D42*E27</f>
        <v>14.143400000000002</v>
      </c>
    </row>
    <row r="43" spans="1:9" x14ac:dyDescent="0.25">
      <c r="A43" s="14" t="s">
        <v>43</v>
      </c>
      <c r="B43" s="3" t="s">
        <v>44</v>
      </c>
      <c r="C43" s="79"/>
      <c r="D43" s="58">
        <v>6.0000000000000001E-3</v>
      </c>
      <c r="E43" s="37">
        <f>D43*E27</f>
        <v>8.4860400000000009</v>
      </c>
    </row>
    <row r="44" spans="1:9" x14ac:dyDescent="0.25">
      <c r="A44" s="14" t="s">
        <v>45</v>
      </c>
      <c r="B44" s="3" t="s">
        <v>46</v>
      </c>
      <c r="C44" s="79"/>
      <c r="D44" s="58">
        <v>2E-3</v>
      </c>
      <c r="E44" s="37">
        <f>D44*E27</f>
        <v>2.8286800000000003</v>
      </c>
    </row>
    <row r="45" spans="1:9" x14ac:dyDescent="0.25">
      <c r="A45" s="14" t="s">
        <v>47</v>
      </c>
      <c r="B45" s="3" t="s">
        <v>48</v>
      </c>
      <c r="C45" s="79"/>
      <c r="D45" s="58">
        <v>0.08</v>
      </c>
      <c r="E45" s="37">
        <f>D45*E27</f>
        <v>113.14720000000001</v>
      </c>
    </row>
    <row r="46" spans="1:9" x14ac:dyDescent="0.25">
      <c r="A46" s="289" t="s">
        <v>27</v>
      </c>
      <c r="B46" s="290"/>
      <c r="C46" s="109"/>
      <c r="D46" s="59">
        <f>SUM(D38:D45)</f>
        <v>0.36920000000000003</v>
      </c>
      <c r="E46" s="30">
        <f>SUM(E38:E45)</f>
        <v>522.17432800000006</v>
      </c>
    </row>
    <row r="47" spans="1:9" s="26" customFormat="1" ht="5.25" x14ac:dyDescent="0.25">
      <c r="A47" s="27"/>
      <c r="B47" s="28"/>
      <c r="C47" s="28"/>
      <c r="E47" s="29"/>
    </row>
    <row r="48" spans="1:9" x14ac:dyDescent="0.25">
      <c r="A48" s="105" t="s">
        <v>49</v>
      </c>
      <c r="B48" s="113" t="s">
        <v>50</v>
      </c>
      <c r="C48" s="114"/>
      <c r="D48" s="104" t="s">
        <v>51</v>
      </c>
      <c r="E48" s="25" t="s">
        <v>17</v>
      </c>
      <c r="F48" s="272" t="s">
        <v>133</v>
      </c>
      <c r="G48" s="273"/>
      <c r="H48" s="273"/>
      <c r="I48" s="273"/>
    </row>
    <row r="49" spans="1:9" x14ac:dyDescent="0.25">
      <c r="A49" s="14" t="s">
        <v>18</v>
      </c>
      <c r="B49" s="3" t="s">
        <v>52</v>
      </c>
      <c r="C49" s="79"/>
      <c r="D49" s="60" t="s">
        <v>53</v>
      </c>
      <c r="E49" s="55">
        <f>ROUND(IF(C50*C51*C52-(E23*C53)&lt;0,0,C50*C51*C52-(E23*C53)),2)</f>
        <v>50.67</v>
      </c>
      <c r="F49" s="274"/>
      <c r="G49" s="273"/>
      <c r="H49" s="273"/>
      <c r="I49" s="273"/>
    </row>
    <row r="50" spans="1:9" x14ac:dyDescent="0.25">
      <c r="A50" s="14"/>
      <c r="B50" s="88" t="s">
        <v>54</v>
      </c>
      <c r="C50" s="89">
        <v>15</v>
      </c>
      <c r="D50" s="60"/>
      <c r="E50" s="55"/>
      <c r="F50" s="274"/>
      <c r="G50" s="273"/>
      <c r="H50" s="273"/>
      <c r="I50" s="273"/>
    </row>
    <row r="51" spans="1:9" x14ac:dyDescent="0.25">
      <c r="A51" s="14"/>
      <c r="B51" s="88" t="s">
        <v>55</v>
      </c>
      <c r="C51" s="89">
        <v>2</v>
      </c>
      <c r="D51" s="60"/>
      <c r="E51" s="55"/>
      <c r="F51" s="274"/>
      <c r="G51" s="273"/>
      <c r="H51" s="273"/>
      <c r="I51" s="273"/>
    </row>
    <row r="52" spans="1:9" x14ac:dyDescent="0.25">
      <c r="A52" s="14"/>
      <c r="B52" s="88" t="s">
        <v>56</v>
      </c>
      <c r="C52" s="90">
        <v>3.9</v>
      </c>
      <c r="D52" s="60"/>
      <c r="E52" s="55"/>
      <c r="F52" s="274"/>
      <c r="G52" s="273"/>
      <c r="H52" s="273"/>
      <c r="I52" s="273"/>
    </row>
    <row r="53" spans="1:9" x14ac:dyDescent="0.25">
      <c r="A53" s="14"/>
      <c r="B53" s="88" t="s">
        <v>57</v>
      </c>
      <c r="C53" s="91">
        <v>0.06</v>
      </c>
      <c r="D53" s="60"/>
      <c r="E53" s="55"/>
      <c r="F53" s="274"/>
      <c r="G53" s="273"/>
      <c r="H53" s="273"/>
      <c r="I53" s="273"/>
    </row>
    <row r="54" spans="1:9" x14ac:dyDescent="0.25">
      <c r="A54" s="11" t="s">
        <v>20</v>
      </c>
      <c r="B54" s="19" t="s">
        <v>58</v>
      </c>
      <c r="C54" s="82"/>
      <c r="D54" s="61" t="s">
        <v>53</v>
      </c>
      <c r="E54" s="54">
        <f>C55/30*C56*(100%-C57)</f>
        <v>56</v>
      </c>
      <c r="F54" s="274"/>
      <c r="G54" s="273"/>
      <c r="H54" s="273"/>
      <c r="I54" s="273"/>
    </row>
    <row r="55" spans="1:9" x14ac:dyDescent="0.25">
      <c r="A55" s="11"/>
      <c r="B55" s="88" t="s">
        <v>59</v>
      </c>
      <c r="C55" s="94">
        <v>140</v>
      </c>
      <c r="D55" s="61"/>
      <c r="E55" s="54"/>
      <c r="F55" s="274"/>
      <c r="G55" s="273"/>
      <c r="H55" s="273"/>
      <c r="I55" s="273"/>
    </row>
    <row r="56" spans="1:9" x14ac:dyDescent="0.25">
      <c r="A56" s="11"/>
      <c r="B56" s="88" t="s">
        <v>60</v>
      </c>
      <c r="C56" s="89">
        <v>15</v>
      </c>
      <c r="D56" s="61"/>
      <c r="E56" s="54"/>
      <c r="F56" s="274"/>
      <c r="G56" s="273"/>
      <c r="H56" s="273"/>
      <c r="I56" s="273"/>
    </row>
    <row r="57" spans="1:9" x14ac:dyDescent="0.25">
      <c r="A57" s="11"/>
      <c r="B57" s="92" t="s">
        <v>61</v>
      </c>
      <c r="C57" s="93">
        <v>0.2</v>
      </c>
      <c r="D57" s="61"/>
      <c r="E57" s="54"/>
      <c r="F57" s="274"/>
      <c r="G57" s="273"/>
      <c r="H57" s="273"/>
      <c r="I57" s="273"/>
    </row>
    <row r="58" spans="1:9" x14ac:dyDescent="0.25">
      <c r="A58" s="14" t="s">
        <v>23</v>
      </c>
      <c r="B58" s="3" t="s">
        <v>62</v>
      </c>
      <c r="C58" s="79"/>
      <c r="D58" s="106" t="s">
        <v>63</v>
      </c>
      <c r="E58" s="53">
        <v>0</v>
      </c>
      <c r="F58" s="274"/>
      <c r="G58" s="273"/>
      <c r="H58" s="273"/>
      <c r="I58" s="273"/>
    </row>
    <row r="59" spans="1:9" x14ac:dyDescent="0.25">
      <c r="A59" s="14" t="s">
        <v>25</v>
      </c>
      <c r="B59" s="3" t="s">
        <v>64</v>
      </c>
      <c r="C59" s="79"/>
      <c r="D59" s="106" t="s">
        <v>63</v>
      </c>
      <c r="E59" s="53">
        <v>0</v>
      </c>
      <c r="F59" s="274"/>
      <c r="G59" s="273"/>
      <c r="H59" s="273"/>
      <c r="I59" s="273"/>
    </row>
    <row r="60" spans="1:9" x14ac:dyDescent="0.25">
      <c r="A60" s="14" t="s">
        <v>41</v>
      </c>
      <c r="B60" s="3" t="s">
        <v>65</v>
      </c>
      <c r="C60" s="79"/>
      <c r="D60" s="106" t="s">
        <v>63</v>
      </c>
      <c r="E60" s="53">
        <v>0</v>
      </c>
      <c r="F60" s="274"/>
      <c r="G60" s="273"/>
      <c r="H60" s="273"/>
      <c r="I60" s="273"/>
    </row>
    <row r="61" spans="1:9" x14ac:dyDescent="0.25">
      <c r="A61" s="14" t="s">
        <v>43</v>
      </c>
      <c r="B61" s="3" t="s">
        <v>26</v>
      </c>
      <c r="C61" s="75"/>
      <c r="D61" s="62"/>
      <c r="E61" s="56">
        <v>10</v>
      </c>
      <c r="F61" s="274"/>
      <c r="G61" s="273"/>
      <c r="H61" s="273"/>
      <c r="I61" s="273"/>
    </row>
    <row r="62" spans="1:9" x14ac:dyDescent="0.25">
      <c r="A62" s="287" t="s">
        <v>27</v>
      </c>
      <c r="B62" s="288"/>
      <c r="C62" s="288"/>
      <c r="D62" s="294"/>
      <c r="E62" s="30">
        <f>SUM(E49:E61)</f>
        <v>116.67</v>
      </c>
    </row>
    <row r="63" spans="1:9" s="26" customFormat="1" ht="5.25" x14ac:dyDescent="0.25">
      <c r="A63" s="27"/>
      <c r="B63" s="28"/>
      <c r="C63" s="28"/>
      <c r="E63" s="29"/>
    </row>
    <row r="64" spans="1:9" ht="15" customHeight="1" x14ac:dyDescent="0.25">
      <c r="A64" s="108">
        <v>2</v>
      </c>
      <c r="B64" s="291" t="s">
        <v>66</v>
      </c>
      <c r="C64" s="292"/>
      <c r="D64" s="292"/>
      <c r="E64" s="24" t="s">
        <v>17</v>
      </c>
    </row>
    <row r="65" spans="1:5" x14ac:dyDescent="0.25">
      <c r="A65" s="13" t="s">
        <v>29</v>
      </c>
      <c r="B65" s="295" t="s">
        <v>30</v>
      </c>
      <c r="C65" s="296"/>
      <c r="D65" s="296"/>
      <c r="E65" s="38">
        <f>E35</f>
        <v>166.590223074882</v>
      </c>
    </row>
    <row r="66" spans="1:5" ht="30" customHeight="1" x14ac:dyDescent="0.25">
      <c r="A66" s="13" t="s">
        <v>35</v>
      </c>
      <c r="B66" s="282" t="s">
        <v>36</v>
      </c>
      <c r="C66" s="283"/>
      <c r="D66" s="283"/>
      <c r="E66" s="38">
        <f>E46</f>
        <v>522.17432800000006</v>
      </c>
    </row>
    <row r="67" spans="1:5" x14ac:dyDescent="0.25">
      <c r="A67" s="13" t="s">
        <v>49</v>
      </c>
      <c r="B67" s="282" t="s">
        <v>50</v>
      </c>
      <c r="C67" s="283"/>
      <c r="D67" s="283"/>
      <c r="E67" s="38">
        <f>E62</f>
        <v>116.67</v>
      </c>
    </row>
    <row r="68" spans="1:5" ht="15.75" thickBot="1" x14ac:dyDescent="0.3">
      <c r="A68" s="285" t="s">
        <v>27</v>
      </c>
      <c r="B68" s="286"/>
      <c r="C68" s="286"/>
      <c r="D68" s="286"/>
      <c r="E68" s="33">
        <f>SUM(E65:E67)</f>
        <v>805.43455107488205</v>
      </c>
    </row>
    <row r="69" spans="1:5" ht="15.75" thickBot="1" x14ac:dyDescent="0.3"/>
    <row r="70" spans="1:5" x14ac:dyDescent="0.25">
      <c r="A70" s="279" t="s">
        <v>67</v>
      </c>
      <c r="B70" s="280"/>
      <c r="C70" s="280"/>
      <c r="D70" s="280"/>
      <c r="E70" s="281"/>
    </row>
    <row r="71" spans="1:5" ht="30" x14ac:dyDescent="0.25">
      <c r="A71" s="105">
        <v>3</v>
      </c>
      <c r="B71" s="112" t="s">
        <v>68</v>
      </c>
      <c r="C71" s="109"/>
      <c r="D71" s="104" t="s">
        <v>16</v>
      </c>
      <c r="E71" s="24" t="s">
        <v>17</v>
      </c>
    </row>
    <row r="72" spans="1:5" x14ac:dyDescent="0.25">
      <c r="A72" s="14" t="s">
        <v>18</v>
      </c>
      <c r="B72" s="3" t="s">
        <v>69</v>
      </c>
      <c r="C72" s="79"/>
      <c r="D72" s="69">
        <f>1/12*0.05</f>
        <v>4.1666666666666666E-3</v>
      </c>
      <c r="E72" s="34">
        <f>D72*$E$27</f>
        <v>5.8930833333333341</v>
      </c>
    </row>
    <row r="73" spans="1:5" x14ac:dyDescent="0.25">
      <c r="A73" s="14" t="s">
        <v>20</v>
      </c>
      <c r="B73" s="3" t="s">
        <v>70</v>
      </c>
      <c r="C73" s="79"/>
      <c r="D73" s="69">
        <f>0.08*D72</f>
        <v>3.3333333333333332E-4</v>
      </c>
      <c r="E73" s="34">
        <f t="shared" ref="E73:E76" si="0">D73*$E$27</f>
        <v>0.47144666666666668</v>
      </c>
    </row>
    <row r="74" spans="1:5" x14ac:dyDescent="0.25">
      <c r="A74" s="14" t="s">
        <v>23</v>
      </c>
      <c r="B74" s="3" t="s">
        <v>71</v>
      </c>
      <c r="C74" s="79"/>
      <c r="D74" s="69">
        <f>8%*40%*100%*(1 + 0.0833 + 0.0893+ 0.0298)</f>
        <v>3.8476799999999999E-2</v>
      </c>
      <c r="E74" s="34">
        <f t="shared" si="0"/>
        <v>54.419277312000006</v>
      </c>
    </row>
    <row r="75" spans="1:5" x14ac:dyDescent="0.25">
      <c r="A75" s="14" t="s">
        <v>25</v>
      </c>
      <c r="B75" s="3" t="s">
        <v>72</v>
      </c>
      <c r="C75" s="79"/>
      <c r="D75" s="69">
        <f>(7/30)/12*2%</f>
        <v>3.8888888888888892E-4</v>
      </c>
      <c r="E75" s="34">
        <f t="shared" si="0"/>
        <v>0.55002111111111118</v>
      </c>
    </row>
    <row r="76" spans="1:5" ht="30" x14ac:dyDescent="0.25">
      <c r="A76" s="14" t="s">
        <v>41</v>
      </c>
      <c r="B76" s="3" t="s">
        <v>73</v>
      </c>
      <c r="C76" s="79"/>
      <c r="D76" s="69">
        <f>D46*D75</f>
        <v>1.435777777777778E-4</v>
      </c>
      <c r="E76" s="34">
        <f t="shared" si="0"/>
        <v>0.20306779422222226</v>
      </c>
    </row>
    <row r="77" spans="1:5" ht="15.75" thickBot="1" x14ac:dyDescent="0.3">
      <c r="A77" s="285" t="s">
        <v>27</v>
      </c>
      <c r="B77" s="286"/>
      <c r="C77" s="111"/>
      <c r="D77" s="63">
        <f>SUM(D72:D76)</f>
        <v>4.3509266666666664E-2</v>
      </c>
      <c r="E77" s="35">
        <f>SUM(E72:E76)</f>
        <v>61.536896217333343</v>
      </c>
    </row>
    <row r="78" spans="1:5" ht="15.75" thickBot="1" x14ac:dyDescent="0.3">
      <c r="A78" s="4"/>
      <c r="B78" s="7"/>
      <c r="C78" s="7"/>
      <c r="D78" s="8"/>
      <c r="E78" s="9"/>
    </row>
    <row r="79" spans="1:5" x14ac:dyDescent="0.25">
      <c r="A79" s="279" t="s">
        <v>74</v>
      </c>
      <c r="B79" s="280"/>
      <c r="C79" s="280"/>
      <c r="D79" s="280"/>
      <c r="E79" s="281"/>
    </row>
    <row r="80" spans="1:5" ht="30" x14ac:dyDescent="0.25">
      <c r="A80" s="105" t="s">
        <v>75</v>
      </c>
      <c r="B80" s="112" t="s">
        <v>76</v>
      </c>
      <c r="C80" s="109"/>
      <c r="D80" s="104" t="s">
        <v>16</v>
      </c>
      <c r="E80" s="24" t="s">
        <v>17</v>
      </c>
    </row>
    <row r="81" spans="1:7" x14ac:dyDescent="0.25">
      <c r="A81" s="14" t="s">
        <v>18</v>
      </c>
      <c r="B81" s="3" t="s">
        <v>77</v>
      </c>
      <c r="C81" s="79"/>
      <c r="D81" s="70">
        <v>9.0899999999999995E-2</v>
      </c>
      <c r="E81" s="34">
        <f>D81*$E$27</f>
        <v>128.56350600000002</v>
      </c>
    </row>
    <row r="82" spans="1:7" x14ac:dyDescent="0.25">
      <c r="A82" s="14" t="s">
        <v>20</v>
      </c>
      <c r="B82" s="3" t="s">
        <v>78</v>
      </c>
      <c r="C82" s="79"/>
      <c r="D82" s="70">
        <v>2.8E-3</v>
      </c>
      <c r="E82" s="34">
        <f>D82*$E$27</f>
        <v>3.9601520000000003</v>
      </c>
    </row>
    <row r="83" spans="1:7" x14ac:dyDescent="0.25">
      <c r="A83" s="14" t="s">
        <v>23</v>
      </c>
      <c r="B83" s="3" t="s">
        <v>79</v>
      </c>
      <c r="C83" s="79"/>
      <c r="D83" s="71">
        <f>5/30*1/12*1.358%</f>
        <v>1.8861111111111113E-4</v>
      </c>
      <c r="E83" s="34">
        <f t="shared" ref="E83:E85" si="1">D83*$E$27</f>
        <v>0.26676023888888895</v>
      </c>
    </row>
    <row r="84" spans="1:7" x14ac:dyDescent="0.25">
      <c r="A84" s="14" t="s">
        <v>25</v>
      </c>
      <c r="B84" s="3" t="s">
        <v>80</v>
      </c>
      <c r="C84" s="79"/>
      <c r="D84" s="71">
        <f>15/30*1/12*2.16%</f>
        <v>8.9999999999999998E-4</v>
      </c>
      <c r="E84" s="34">
        <f t="shared" si="1"/>
        <v>1.2729060000000001</v>
      </c>
    </row>
    <row r="85" spans="1:7" x14ac:dyDescent="0.25">
      <c r="A85" s="14" t="s">
        <v>41</v>
      </c>
      <c r="B85" s="3" t="s">
        <v>81</v>
      </c>
      <c r="C85" s="79"/>
      <c r="D85" s="71">
        <f>50%*1.358%*(4/12)*(D35+D81 )</f>
        <v>5.5612562506666659E-4</v>
      </c>
      <c r="E85" s="34">
        <f t="shared" si="1"/>
        <v>0.78655071655678932</v>
      </c>
    </row>
    <row r="86" spans="1:7" x14ac:dyDescent="0.25">
      <c r="A86" s="14" t="s">
        <v>43</v>
      </c>
      <c r="B86" s="3" t="s">
        <v>82</v>
      </c>
      <c r="C86" s="79"/>
      <c r="D86" s="72"/>
      <c r="E86" s="34">
        <f>D86*$E$27</f>
        <v>0</v>
      </c>
    </row>
    <row r="87" spans="1:7" x14ac:dyDescent="0.25">
      <c r="A87" s="289" t="s">
        <v>27</v>
      </c>
      <c r="B87" s="290"/>
      <c r="C87" s="109"/>
      <c r="D87" s="64"/>
      <c r="E87" s="30">
        <f>SUM(E81:E86)</f>
        <v>134.8498749554457</v>
      </c>
    </row>
    <row r="88" spans="1:7" s="26" customFormat="1" ht="5.25" x14ac:dyDescent="0.25">
      <c r="A88" s="27"/>
      <c r="B88" s="28"/>
      <c r="C88" s="28"/>
      <c r="E88" s="29"/>
    </row>
    <row r="89" spans="1:7" x14ac:dyDescent="0.25">
      <c r="A89" s="105" t="s">
        <v>83</v>
      </c>
      <c r="B89" s="112" t="s">
        <v>84</v>
      </c>
      <c r="C89" s="109"/>
      <c r="D89" s="65"/>
      <c r="E89" s="24" t="s">
        <v>17</v>
      </c>
    </row>
    <row r="90" spans="1:7" x14ac:dyDescent="0.25">
      <c r="A90" s="14" t="s">
        <v>18</v>
      </c>
      <c r="B90" s="3" t="s">
        <v>85</v>
      </c>
      <c r="C90" s="75"/>
      <c r="D90" s="66">
        <f>1/220*1.5*15</f>
        <v>0.10227272727272727</v>
      </c>
      <c r="E90" s="34">
        <f>D90*E27</f>
        <v>144.6484090909091</v>
      </c>
    </row>
    <row r="91" spans="1:7" ht="15" customHeight="1" x14ac:dyDescent="0.25">
      <c r="A91" s="287" t="s">
        <v>27</v>
      </c>
      <c r="B91" s="288"/>
      <c r="C91" s="288"/>
      <c r="D91" s="294"/>
      <c r="E91" s="30">
        <f>SUM(E90)</f>
        <v>144.6484090909091</v>
      </c>
    </row>
    <row r="92" spans="1:7" s="26" customFormat="1" ht="5.25" x14ac:dyDescent="0.25">
      <c r="A92" s="27"/>
      <c r="B92" s="28"/>
      <c r="C92" s="28"/>
      <c r="E92" s="29"/>
    </row>
    <row r="93" spans="1:7" ht="15" customHeight="1" x14ac:dyDescent="0.25">
      <c r="A93" s="108">
        <v>4</v>
      </c>
      <c r="B93" s="291" t="s">
        <v>86</v>
      </c>
      <c r="C93" s="292"/>
      <c r="D93" s="293"/>
      <c r="E93" s="24" t="s">
        <v>17</v>
      </c>
      <c r="G93" s="31"/>
    </row>
    <row r="94" spans="1:7" x14ac:dyDescent="0.25">
      <c r="A94" s="13" t="s">
        <v>75</v>
      </c>
      <c r="B94" s="298" t="s">
        <v>87</v>
      </c>
      <c r="C94" s="299"/>
      <c r="D94" s="300"/>
      <c r="E94" s="32">
        <f>E87</f>
        <v>134.8498749554457</v>
      </c>
    </row>
    <row r="95" spans="1:7" x14ac:dyDescent="0.25">
      <c r="A95" s="13" t="s">
        <v>83</v>
      </c>
      <c r="B95" s="298" t="s">
        <v>84</v>
      </c>
      <c r="C95" s="299"/>
      <c r="D95" s="299"/>
      <c r="E95" s="32">
        <f>E91</f>
        <v>144.6484090909091</v>
      </c>
    </row>
    <row r="96" spans="1:7" ht="15.75" thickBot="1" x14ac:dyDescent="0.3">
      <c r="A96" s="285" t="s">
        <v>27</v>
      </c>
      <c r="B96" s="286"/>
      <c r="C96" s="286"/>
      <c r="D96" s="286"/>
      <c r="E96" s="39">
        <f>SUM(E94:E95)</f>
        <v>279.4982840463548</v>
      </c>
    </row>
    <row r="97" spans="1:15" s="21" customFormat="1" ht="15.75" thickBot="1" x14ac:dyDescent="0.3">
      <c r="A97" s="7"/>
      <c r="B97" s="7"/>
      <c r="C97" s="7"/>
      <c r="D97" s="12"/>
      <c r="E97" s="12"/>
      <c r="F97" s="6"/>
      <c r="J97" s="6"/>
      <c r="K97" s="6"/>
      <c r="L97" s="6"/>
      <c r="M97" s="6"/>
      <c r="N97" s="6"/>
      <c r="O97" s="6"/>
    </row>
    <row r="98" spans="1:15" s="21" customFormat="1" x14ac:dyDescent="0.25">
      <c r="A98" s="279" t="s">
        <v>88</v>
      </c>
      <c r="B98" s="280"/>
      <c r="C98" s="280"/>
      <c r="D98" s="280"/>
      <c r="E98" s="281"/>
      <c r="F98" s="6"/>
      <c r="J98" s="6"/>
      <c r="K98" s="6"/>
      <c r="L98" s="48"/>
      <c r="M98" s="6"/>
      <c r="N98" s="6"/>
      <c r="O98" s="6"/>
    </row>
    <row r="99" spans="1:15" x14ac:dyDescent="0.25">
      <c r="A99" s="105">
        <v>5</v>
      </c>
      <c r="B99" s="290" t="s">
        <v>89</v>
      </c>
      <c r="C99" s="288"/>
      <c r="D99" s="294"/>
      <c r="E99" s="24" t="s">
        <v>17</v>
      </c>
      <c r="L99" s="20"/>
    </row>
    <row r="100" spans="1:15" x14ac:dyDescent="0.25">
      <c r="A100" s="14" t="s">
        <v>18</v>
      </c>
      <c r="B100" s="282" t="s">
        <v>90</v>
      </c>
      <c r="C100" s="283"/>
      <c r="D100" s="284"/>
      <c r="E100" s="38" t="e">
        <f>#REF!</f>
        <v>#REF!</v>
      </c>
      <c r="L100" s="50"/>
      <c r="N100" s="20"/>
    </row>
    <row r="101" spans="1:15" x14ac:dyDescent="0.25">
      <c r="A101" s="14" t="s">
        <v>20</v>
      </c>
      <c r="B101" s="282" t="s">
        <v>91</v>
      </c>
      <c r="C101" s="283"/>
      <c r="D101" s="284"/>
      <c r="E101" s="38" t="e">
        <f>#REF!</f>
        <v>#REF!</v>
      </c>
    </row>
    <row r="102" spans="1:15" x14ac:dyDescent="0.25">
      <c r="A102" s="14" t="s">
        <v>23</v>
      </c>
      <c r="B102" s="282" t="s">
        <v>92</v>
      </c>
      <c r="C102" s="283"/>
      <c r="D102" s="284"/>
      <c r="E102" s="38" t="e">
        <f>#REF!</f>
        <v>#REF!</v>
      </c>
      <c r="L102" s="48"/>
    </row>
    <row r="103" spans="1:15" x14ac:dyDescent="0.25">
      <c r="A103" s="14" t="s">
        <v>25</v>
      </c>
      <c r="B103" s="282" t="s">
        <v>176</v>
      </c>
      <c r="C103" s="283"/>
      <c r="D103" s="284"/>
      <c r="E103" s="38" t="e">
        <f>#REF!</f>
        <v>#REF!</v>
      </c>
      <c r="L103" s="48"/>
    </row>
    <row r="104" spans="1:15" x14ac:dyDescent="0.25">
      <c r="A104" s="14" t="s">
        <v>41</v>
      </c>
      <c r="B104" s="282" t="s">
        <v>178</v>
      </c>
      <c r="C104" s="283"/>
      <c r="D104" s="284"/>
      <c r="E104" s="38" t="e">
        <f>#REF!</f>
        <v>#REF!</v>
      </c>
      <c r="L104" s="48"/>
    </row>
    <row r="105" spans="1:15" x14ac:dyDescent="0.25">
      <c r="A105" s="14" t="s">
        <v>43</v>
      </c>
      <c r="B105" s="282" t="s">
        <v>177</v>
      </c>
      <c r="C105" s="283"/>
      <c r="D105" s="284"/>
      <c r="E105" s="38" t="e">
        <f>#REF!</f>
        <v>#REF!</v>
      </c>
      <c r="L105" s="48"/>
    </row>
    <row r="106" spans="1:15" x14ac:dyDescent="0.25">
      <c r="A106" s="14" t="s">
        <v>45</v>
      </c>
      <c r="B106" s="282" t="s">
        <v>26</v>
      </c>
      <c r="C106" s="283"/>
      <c r="D106" s="284"/>
      <c r="E106" s="101">
        <v>0</v>
      </c>
      <c r="L106" s="48"/>
    </row>
    <row r="107" spans="1:15" ht="15.75" thickBot="1" x14ac:dyDescent="0.3">
      <c r="A107" s="285" t="s">
        <v>27</v>
      </c>
      <c r="B107" s="286"/>
      <c r="C107" s="286"/>
      <c r="D107" s="303"/>
      <c r="E107" s="39" t="e">
        <f>SUM(E100:E106)</f>
        <v>#REF!</v>
      </c>
      <c r="L107" s="48"/>
    </row>
    <row r="108" spans="1:15" ht="15.75" thickBot="1" x14ac:dyDescent="0.3">
      <c r="A108" s="297"/>
      <c r="B108" s="297"/>
      <c r="C108" s="297"/>
      <c r="D108" s="297"/>
      <c r="E108" s="297"/>
    </row>
    <row r="109" spans="1:15" s="22" customFormat="1" x14ac:dyDescent="0.25">
      <c r="A109" s="279" t="s">
        <v>93</v>
      </c>
      <c r="B109" s="280"/>
      <c r="C109" s="280"/>
      <c r="D109" s="280"/>
      <c r="E109" s="281"/>
      <c r="L109" s="49"/>
    </row>
    <row r="110" spans="1:15" ht="30" x14ac:dyDescent="0.25">
      <c r="A110" s="105">
        <v>6</v>
      </c>
      <c r="B110" s="112" t="s">
        <v>94</v>
      </c>
      <c r="C110" s="109"/>
      <c r="D110" s="104" t="s">
        <v>16</v>
      </c>
      <c r="E110" s="24" t="s">
        <v>17</v>
      </c>
    </row>
    <row r="111" spans="1:15" x14ac:dyDescent="0.25">
      <c r="A111" s="14" t="s">
        <v>18</v>
      </c>
      <c r="B111" s="3" t="s">
        <v>95</v>
      </c>
      <c r="C111" s="79"/>
      <c r="D111" s="67"/>
      <c r="E111" s="36" t="e">
        <f>D111*E129</f>
        <v>#REF!</v>
      </c>
      <c r="I111" s="20"/>
    </row>
    <row r="112" spans="1:15" x14ac:dyDescent="0.25">
      <c r="A112" s="14" t="s">
        <v>20</v>
      </c>
      <c r="B112" s="3" t="s">
        <v>96</v>
      </c>
      <c r="C112" s="79"/>
      <c r="D112" s="67"/>
      <c r="E112" s="36" t="e">
        <f>D112*(E129+E111)</f>
        <v>#REF!</v>
      </c>
    </row>
    <row r="113" spans="1:15" ht="15" customHeight="1" x14ac:dyDescent="0.25">
      <c r="A113" s="304" t="s">
        <v>97</v>
      </c>
      <c r="B113" s="305"/>
      <c r="C113" s="115"/>
      <c r="D113" s="68">
        <f>SUM(D111:D112)</f>
        <v>0</v>
      </c>
      <c r="E113" s="40" t="e">
        <f>SUM(E111:E112)</f>
        <v>#REF!</v>
      </c>
    </row>
    <row r="114" spans="1:15" s="26" customFormat="1" ht="5.25" x14ac:dyDescent="0.25">
      <c r="A114" s="27"/>
      <c r="B114" s="28"/>
      <c r="C114" s="28"/>
      <c r="E114" s="29"/>
    </row>
    <row r="115" spans="1:15" x14ac:dyDescent="0.25">
      <c r="A115" s="42" t="s">
        <v>23</v>
      </c>
      <c r="B115" s="306" t="s">
        <v>98</v>
      </c>
      <c r="C115" s="307"/>
      <c r="D115" s="307"/>
      <c r="E115" s="308"/>
    </row>
    <row r="116" spans="1:15" x14ac:dyDescent="0.25">
      <c r="A116" s="14" t="s">
        <v>99</v>
      </c>
      <c r="B116" s="3" t="s">
        <v>100</v>
      </c>
      <c r="C116" s="79"/>
      <c r="D116" s="67"/>
      <c r="E116" s="34" t="e">
        <f>D116*$E$131</f>
        <v>#REF!</v>
      </c>
    </row>
    <row r="117" spans="1:15" x14ac:dyDescent="0.25">
      <c r="A117" s="14" t="s">
        <v>101</v>
      </c>
      <c r="B117" s="3" t="s">
        <v>102</v>
      </c>
      <c r="C117" s="79"/>
      <c r="D117" s="67"/>
      <c r="E117" s="34" t="e">
        <f t="shared" ref="E117:E118" si="2">D117*$E$131</f>
        <v>#REF!</v>
      </c>
    </row>
    <row r="118" spans="1:15" x14ac:dyDescent="0.25">
      <c r="A118" s="14" t="s">
        <v>103</v>
      </c>
      <c r="B118" s="3" t="s">
        <v>104</v>
      </c>
      <c r="C118" s="79"/>
      <c r="D118" s="67"/>
      <c r="E118" s="34" t="e">
        <f t="shared" si="2"/>
        <v>#REF!</v>
      </c>
    </row>
    <row r="119" spans="1:15" x14ac:dyDescent="0.25">
      <c r="A119" s="304" t="s">
        <v>105</v>
      </c>
      <c r="B119" s="305"/>
      <c r="C119" s="115"/>
      <c r="D119" s="68">
        <f>SUM(D116:D118)</f>
        <v>0</v>
      </c>
      <c r="E119" s="45" t="e">
        <f>SUM(E116:E118)</f>
        <v>#REF!</v>
      </c>
    </row>
    <row r="120" spans="1:15" ht="15.75" thickBot="1" x14ac:dyDescent="0.3">
      <c r="A120" s="309" t="s">
        <v>27</v>
      </c>
      <c r="B120" s="310"/>
      <c r="C120" s="111"/>
      <c r="D120" s="63">
        <f>D113+D119</f>
        <v>0</v>
      </c>
      <c r="E120" s="35" t="e">
        <f>E113+E119</f>
        <v>#REF!</v>
      </c>
      <c r="F120" s="23"/>
    </row>
    <row r="121" spans="1:15" s="21" customFormat="1" ht="15.75" thickBot="1" x14ac:dyDescent="0.3">
      <c r="A121" s="10"/>
      <c r="B121" s="7"/>
      <c r="C121" s="7"/>
      <c r="D121" s="8"/>
      <c r="E121" s="9"/>
      <c r="F121" s="23"/>
      <c r="J121" s="6"/>
      <c r="K121" s="6"/>
      <c r="L121" s="6"/>
      <c r="M121" s="6"/>
      <c r="N121" s="6"/>
      <c r="O121" s="6"/>
    </row>
    <row r="122" spans="1:15" ht="15" customHeight="1" x14ac:dyDescent="0.25">
      <c r="A122" s="279" t="s">
        <v>106</v>
      </c>
      <c r="B122" s="280"/>
      <c r="C122" s="280"/>
      <c r="D122" s="280"/>
      <c r="E122" s="281"/>
      <c r="F122" s="23"/>
    </row>
    <row r="123" spans="1:15" ht="15" customHeight="1" x14ac:dyDescent="0.25">
      <c r="A123" s="311" t="s">
        <v>107</v>
      </c>
      <c r="B123" s="292"/>
      <c r="C123" s="292"/>
      <c r="D123" s="293"/>
      <c r="E123" s="24" t="s">
        <v>17</v>
      </c>
    </row>
    <row r="124" spans="1:15" s="22" customFormat="1" x14ac:dyDescent="0.25">
      <c r="A124" s="13" t="s">
        <v>18</v>
      </c>
      <c r="B124" s="282" t="s">
        <v>13</v>
      </c>
      <c r="C124" s="283"/>
      <c r="D124" s="284"/>
      <c r="E124" s="38">
        <f>E27</f>
        <v>1414.3400000000001</v>
      </c>
    </row>
    <row r="125" spans="1:15" ht="15" customHeight="1" x14ac:dyDescent="0.25">
      <c r="A125" s="13" t="s">
        <v>20</v>
      </c>
      <c r="B125" s="282" t="s">
        <v>28</v>
      </c>
      <c r="C125" s="283"/>
      <c r="D125" s="284"/>
      <c r="E125" s="38">
        <f>E68</f>
        <v>805.43455107488205</v>
      </c>
    </row>
    <row r="126" spans="1:15" x14ac:dyDescent="0.25">
      <c r="A126" s="13" t="s">
        <v>23</v>
      </c>
      <c r="B126" s="282" t="s">
        <v>67</v>
      </c>
      <c r="C126" s="283"/>
      <c r="D126" s="284"/>
      <c r="E126" s="38">
        <f>E77</f>
        <v>61.536896217333343</v>
      </c>
    </row>
    <row r="127" spans="1:15" x14ac:dyDescent="0.25">
      <c r="A127" s="13" t="s">
        <v>25</v>
      </c>
      <c r="B127" s="282" t="s">
        <v>74</v>
      </c>
      <c r="C127" s="283"/>
      <c r="D127" s="284"/>
      <c r="E127" s="38">
        <f>E96</f>
        <v>279.4982840463548</v>
      </c>
    </row>
    <row r="128" spans="1:15" ht="15" customHeight="1" x14ac:dyDescent="0.25">
      <c r="A128" s="13" t="s">
        <v>41</v>
      </c>
      <c r="B128" s="282" t="s">
        <v>88</v>
      </c>
      <c r="C128" s="283"/>
      <c r="D128" s="284"/>
      <c r="E128" s="38" t="e">
        <f>E107</f>
        <v>#REF!</v>
      </c>
    </row>
    <row r="129" spans="1:15" ht="15" customHeight="1" x14ac:dyDescent="0.25">
      <c r="A129" s="287" t="s">
        <v>108</v>
      </c>
      <c r="B129" s="288"/>
      <c r="C129" s="288"/>
      <c r="D129" s="288"/>
      <c r="E129" s="41" t="e">
        <f>SUM(E124:E128)</f>
        <v>#REF!</v>
      </c>
    </row>
    <row r="130" spans="1:15" x14ac:dyDescent="0.25">
      <c r="A130" s="13" t="s">
        <v>43</v>
      </c>
      <c r="B130" s="313" t="s">
        <v>93</v>
      </c>
      <c r="C130" s="313"/>
      <c r="D130" s="313"/>
      <c r="E130" s="38" t="e">
        <f>E120</f>
        <v>#REF!</v>
      </c>
    </row>
    <row r="131" spans="1:15" ht="15" customHeight="1" thickBot="1" x14ac:dyDescent="0.3">
      <c r="A131" s="285" t="s">
        <v>109</v>
      </c>
      <c r="B131" s="286"/>
      <c r="C131" s="286"/>
      <c r="D131" s="286"/>
      <c r="E131" s="39" t="e">
        <f>(E129+E111+E112)/(1-D119)</f>
        <v>#REF!</v>
      </c>
    </row>
    <row r="132" spans="1:15" s="21" customFormat="1" ht="15.75" thickBot="1" x14ac:dyDescent="0.3">
      <c r="A132" s="10"/>
      <c r="B132" s="7"/>
      <c r="C132" s="7"/>
      <c r="D132" s="8"/>
      <c r="E132" s="9"/>
      <c r="F132" s="23"/>
      <c r="J132" s="6"/>
      <c r="K132" s="6"/>
      <c r="L132" s="6"/>
      <c r="M132" s="6"/>
      <c r="N132" s="6"/>
      <c r="O132" s="6"/>
    </row>
    <row r="133" spans="1:15" ht="15" customHeight="1" x14ac:dyDescent="0.25">
      <c r="A133" s="279" t="s">
        <v>110</v>
      </c>
      <c r="B133" s="280"/>
      <c r="C133" s="280"/>
      <c r="D133" s="280"/>
      <c r="E133" s="281"/>
      <c r="F133" s="23"/>
    </row>
    <row r="134" spans="1:15" ht="16.5" customHeight="1" x14ac:dyDescent="0.25">
      <c r="A134" s="44" t="s">
        <v>111</v>
      </c>
      <c r="B134" s="282" t="s">
        <v>112</v>
      </c>
      <c r="C134" s="283"/>
      <c r="D134" s="284"/>
      <c r="E134" s="38" t="e">
        <f>E131</f>
        <v>#REF!</v>
      </c>
    </row>
    <row r="135" spans="1:15" ht="15" customHeight="1" x14ac:dyDescent="0.25">
      <c r="A135" s="14" t="s">
        <v>113</v>
      </c>
      <c r="B135" s="282" t="s">
        <v>6</v>
      </c>
      <c r="C135" s="283"/>
      <c r="D135" s="284"/>
      <c r="E135" s="47">
        <f>D12</f>
        <v>1</v>
      </c>
    </row>
    <row r="136" spans="1:15" ht="15" customHeight="1" thickBot="1" x14ac:dyDescent="0.3">
      <c r="A136" s="285" t="s">
        <v>114</v>
      </c>
      <c r="B136" s="286"/>
      <c r="C136" s="286"/>
      <c r="D136" s="303"/>
      <c r="E136" s="39" t="e">
        <f>E134*E135</f>
        <v>#REF!</v>
      </c>
    </row>
    <row r="137" spans="1:15" x14ac:dyDescent="0.25">
      <c r="E137" s="20"/>
    </row>
    <row r="138" spans="1:15" x14ac:dyDescent="0.25">
      <c r="B138" s="312" t="s">
        <v>115</v>
      </c>
      <c r="C138" s="312"/>
      <c r="D138" s="312"/>
      <c r="E138" s="312"/>
    </row>
    <row r="139" spans="1:15" x14ac:dyDescent="0.25">
      <c r="B139" s="77"/>
      <c r="C139" s="77"/>
      <c r="D139" s="77"/>
      <c r="E139" s="77"/>
    </row>
    <row r="142" spans="1:15" x14ac:dyDescent="0.25">
      <c r="B142" s="43" t="s">
        <v>116</v>
      </c>
      <c r="C142" s="46"/>
    </row>
    <row r="143" spans="1:15" x14ac:dyDescent="0.25">
      <c r="B143" s="5" t="s">
        <v>117</v>
      </c>
      <c r="C143" s="5"/>
    </row>
  </sheetData>
  <mergeCells count="69">
    <mergeCell ref="B138:E138"/>
    <mergeCell ref="B130:D130"/>
    <mergeCell ref="A131:D131"/>
    <mergeCell ref="A133:E133"/>
    <mergeCell ref="B134:D134"/>
    <mergeCell ref="B135:D135"/>
    <mergeCell ref="A136:D136"/>
    <mergeCell ref="A129:D129"/>
    <mergeCell ref="A113:B113"/>
    <mergeCell ref="B115:E115"/>
    <mergeCell ref="A119:B119"/>
    <mergeCell ref="A120:B120"/>
    <mergeCell ref="A122:E122"/>
    <mergeCell ref="A123:D123"/>
    <mergeCell ref="B124:D124"/>
    <mergeCell ref="B125:D125"/>
    <mergeCell ref="B126:D126"/>
    <mergeCell ref="B127:D127"/>
    <mergeCell ref="B128:D128"/>
    <mergeCell ref="A109:E109"/>
    <mergeCell ref="B94:D94"/>
    <mergeCell ref="B95:D95"/>
    <mergeCell ref="A96:D96"/>
    <mergeCell ref="A98:E98"/>
    <mergeCell ref="B99:D99"/>
    <mergeCell ref="B100:D100"/>
    <mergeCell ref="B101:D101"/>
    <mergeCell ref="B102:D102"/>
    <mergeCell ref="B106:D106"/>
    <mergeCell ref="A107:D107"/>
    <mergeCell ref="A108:E108"/>
    <mergeCell ref="B103:D103"/>
    <mergeCell ref="B104:D104"/>
    <mergeCell ref="B105:D105"/>
    <mergeCell ref="B93:D93"/>
    <mergeCell ref="A62:D62"/>
    <mergeCell ref="B64:D64"/>
    <mergeCell ref="B65:D65"/>
    <mergeCell ref="B66:D66"/>
    <mergeCell ref="B67:D67"/>
    <mergeCell ref="A68:D68"/>
    <mergeCell ref="A70:E70"/>
    <mergeCell ref="A77:B77"/>
    <mergeCell ref="A79:E79"/>
    <mergeCell ref="A87:B87"/>
    <mergeCell ref="A91:D91"/>
    <mergeCell ref="H10:K14"/>
    <mergeCell ref="D11:E11"/>
    <mergeCell ref="D12:E12"/>
    <mergeCell ref="A14:E14"/>
    <mergeCell ref="F48:I61"/>
    <mergeCell ref="D17:E17"/>
    <mergeCell ref="K17:N17"/>
    <mergeCell ref="D18:E18"/>
    <mergeCell ref="D19:E19"/>
    <mergeCell ref="A21:E21"/>
    <mergeCell ref="B23:D23"/>
    <mergeCell ref="A27:D27"/>
    <mergeCell ref="A29:E29"/>
    <mergeCell ref="A33:B33"/>
    <mergeCell ref="A35:C35"/>
    <mergeCell ref="A46:B46"/>
    <mergeCell ref="D16:E16"/>
    <mergeCell ref="B3:D3"/>
    <mergeCell ref="B4:D4"/>
    <mergeCell ref="B5:D5"/>
    <mergeCell ref="A7:B7"/>
    <mergeCell ref="A8:B8"/>
    <mergeCell ref="A10:E10"/>
  </mergeCells>
  <pageMargins left="0.59055118110236227" right="0.59055118110236227" top="0.19685039370078741" bottom="0.19685039370078741" header="0" footer="0"/>
  <pageSetup paperSize="9" scale="82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M131"/>
  <sheetViews>
    <sheetView showGridLines="0" workbookViewId="0">
      <selection activeCell="E6" sqref="E6:E10"/>
    </sheetView>
  </sheetViews>
  <sheetFormatPr defaultRowHeight="15" x14ac:dyDescent="0.25"/>
  <cols>
    <col min="1" max="1" width="25.85546875" customWidth="1"/>
    <col min="2" max="2" width="25.28515625" bestFit="1" customWidth="1"/>
    <col min="3" max="3" width="27.28515625" bestFit="1" customWidth="1"/>
    <col min="4" max="4" width="23.7109375" bestFit="1" customWidth="1"/>
    <col min="5" max="5" width="9.28515625" customWidth="1"/>
    <col min="6" max="6" width="13.28515625" customWidth="1"/>
    <col min="7" max="7" width="31.42578125" hidden="1" customWidth="1"/>
    <col min="8" max="8" width="23.7109375" hidden="1" customWidth="1"/>
    <col min="9" max="9" width="2.7109375" hidden="1" customWidth="1"/>
    <col min="10" max="10" width="15.7109375" style="5" hidden="1" customWidth="1"/>
    <col min="12" max="12" width="39.7109375" hidden="1" customWidth="1"/>
  </cols>
  <sheetData>
    <row r="1" spans="1:13" ht="15" customHeight="1" x14ac:dyDescent="0.25">
      <c r="A1" s="325" t="s">
        <v>137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3" ht="15" customHeight="1" x14ac:dyDescent="0.25">
      <c r="A2" s="325"/>
      <c r="B2" s="325"/>
      <c r="C2" s="325"/>
      <c r="D2" s="325"/>
      <c r="E2" s="325"/>
      <c r="F2" s="325"/>
      <c r="G2" s="325"/>
      <c r="H2" s="325"/>
      <c r="I2" s="325"/>
      <c r="J2" s="325"/>
      <c r="L2">
        <f>13*26</f>
        <v>338</v>
      </c>
      <c r="M2">
        <f>L2*7/3</f>
        <v>788.66666666666663</v>
      </c>
    </row>
    <row r="3" spans="1:13" ht="15" customHeight="1" thickBot="1" x14ac:dyDescent="0.3">
      <c r="A3" s="372" t="s">
        <v>155</v>
      </c>
      <c r="B3" s="372"/>
      <c r="C3" s="372"/>
      <c r="D3" s="372"/>
      <c r="E3" s="372"/>
      <c r="F3" s="372"/>
      <c r="G3" s="132"/>
      <c r="H3" s="132"/>
      <c r="I3" s="132"/>
      <c r="J3" s="132"/>
    </row>
    <row r="4" spans="1:13" ht="15.75" thickBot="1" x14ac:dyDescent="0.3">
      <c r="A4" s="341" t="s">
        <v>147</v>
      </c>
      <c r="B4" s="342"/>
      <c r="C4" s="342"/>
      <c r="D4" s="342"/>
      <c r="E4" s="343" t="s">
        <v>149</v>
      </c>
      <c r="F4" s="335" t="s">
        <v>150</v>
      </c>
      <c r="G4" s="147"/>
      <c r="H4" s="147"/>
      <c r="I4" s="147"/>
      <c r="J4" s="148"/>
    </row>
    <row r="5" spans="1:13" x14ac:dyDescent="0.25">
      <c r="A5" s="155" t="s">
        <v>128</v>
      </c>
      <c r="B5" s="156" t="s">
        <v>129</v>
      </c>
      <c r="C5" s="156" t="s">
        <v>130</v>
      </c>
      <c r="D5" s="156" t="s">
        <v>138</v>
      </c>
      <c r="E5" s="344"/>
      <c r="F5" s="336"/>
      <c r="G5" s="150" t="s">
        <v>139</v>
      </c>
      <c r="H5" s="121" t="s">
        <v>140</v>
      </c>
      <c r="I5" s="122"/>
      <c r="J5" s="123" t="s">
        <v>141</v>
      </c>
      <c r="L5" s="121" t="s">
        <v>142</v>
      </c>
    </row>
    <row r="6" spans="1:13" x14ac:dyDescent="0.25">
      <c r="A6" s="327" t="s">
        <v>143</v>
      </c>
      <c r="B6" s="154">
        <v>1</v>
      </c>
      <c r="C6" s="328" t="e">
        <f>#REF!</f>
        <v>#REF!</v>
      </c>
      <c r="D6" s="329" t="e">
        <f>(C6/(30*6000))</f>
        <v>#REF!</v>
      </c>
      <c r="E6" s="320" t="e">
        <f>#REF!</f>
        <v>#REF!</v>
      </c>
      <c r="F6" s="347" t="e">
        <f>(E6*D10+E13*D17)/(E6+E13)</f>
        <v>#REF!</v>
      </c>
      <c r="G6" s="331">
        <f>1/(30*2250)</f>
        <v>1.4814814814814815E-5</v>
      </c>
      <c r="H6" s="332" t="e">
        <f>C6*G6</f>
        <v>#REF!</v>
      </c>
      <c r="I6" s="122"/>
      <c r="J6" s="334" t="e">
        <f>D6-H6</f>
        <v>#REF!</v>
      </c>
      <c r="L6" s="332" t="e">
        <f>ROUND(C6*G6,4)</f>
        <v>#REF!</v>
      </c>
    </row>
    <row r="7" spans="1:13" x14ac:dyDescent="0.25">
      <c r="A7" s="327"/>
      <c r="B7" s="154" t="s">
        <v>179</v>
      </c>
      <c r="C7" s="328"/>
      <c r="D7" s="330"/>
      <c r="E7" s="320"/>
      <c r="F7" s="347"/>
      <c r="G7" s="331"/>
      <c r="H7" s="333"/>
      <c r="I7" s="122"/>
      <c r="J7" s="334"/>
      <c r="L7" s="333"/>
    </row>
    <row r="8" spans="1:13" x14ac:dyDescent="0.25">
      <c r="A8" s="327" t="s">
        <v>144</v>
      </c>
      <c r="B8" s="154">
        <v>1</v>
      </c>
      <c r="C8" s="328" t="e">
        <f>#REF!</f>
        <v>#REF!</v>
      </c>
      <c r="D8" s="329" t="e">
        <f>(C8/(30*B9))</f>
        <v>#REF!</v>
      </c>
      <c r="E8" s="320"/>
      <c r="F8" s="347"/>
      <c r="G8" s="331">
        <f>1/2250</f>
        <v>4.4444444444444447E-4</v>
      </c>
      <c r="H8" s="332" t="e">
        <f>C8*G8</f>
        <v>#REF!</v>
      </c>
      <c r="I8" s="122"/>
      <c r="J8" s="334" t="e">
        <f>D8-H8</f>
        <v>#REF!</v>
      </c>
      <c r="L8" s="332" t="e">
        <f>ROUND(C8*G8,4)</f>
        <v>#REF!</v>
      </c>
    </row>
    <row r="9" spans="1:13" ht="15.75" thickBot="1" x14ac:dyDescent="0.3">
      <c r="A9" s="327"/>
      <c r="B9" s="154">
        <v>6000</v>
      </c>
      <c r="C9" s="328"/>
      <c r="D9" s="330"/>
      <c r="E9" s="320"/>
      <c r="F9" s="347"/>
      <c r="G9" s="331"/>
      <c r="H9" s="345"/>
      <c r="I9" s="122"/>
      <c r="J9" s="346"/>
      <c r="L9" s="333"/>
    </row>
    <row r="10" spans="1:13" ht="15.75" thickBot="1" x14ac:dyDescent="0.3">
      <c r="A10" s="337" t="s">
        <v>131</v>
      </c>
      <c r="B10" s="338"/>
      <c r="C10" s="338"/>
      <c r="D10" s="166" t="e">
        <f>SUM(D6:D9)</f>
        <v>#REF!</v>
      </c>
      <c r="E10" s="321"/>
      <c r="F10" s="347"/>
      <c r="G10" s="151" t="s">
        <v>145</v>
      </c>
      <c r="H10" s="130" t="e">
        <f>SUM(H6:H9)</f>
        <v>#REF!</v>
      </c>
      <c r="I10" s="122"/>
      <c r="J10" s="128" t="e">
        <f>D10-H10</f>
        <v>#REF!</v>
      </c>
      <c r="L10" s="130" t="e">
        <f>ROUND(SUM(L6:L9),2)</f>
        <v>#REF!</v>
      </c>
    </row>
    <row r="11" spans="1:13" ht="15.75" thickBot="1" x14ac:dyDescent="0.3">
      <c r="A11" s="341" t="s">
        <v>148</v>
      </c>
      <c r="B11" s="342"/>
      <c r="C11" s="342"/>
      <c r="D11" s="342"/>
      <c r="E11" s="343" t="s">
        <v>149</v>
      </c>
      <c r="F11" s="347"/>
      <c r="G11" s="147"/>
      <c r="H11" s="147"/>
      <c r="I11" s="147"/>
      <c r="J11" s="148"/>
      <c r="L11" s="146"/>
    </row>
    <row r="12" spans="1:13" x14ac:dyDescent="0.25">
      <c r="A12" s="155" t="s">
        <v>128</v>
      </c>
      <c r="B12" s="156" t="s">
        <v>129</v>
      </c>
      <c r="C12" s="156" t="s">
        <v>130</v>
      </c>
      <c r="D12" s="156" t="s">
        <v>138</v>
      </c>
      <c r="E12" s="344"/>
      <c r="F12" s="347"/>
      <c r="G12" s="150" t="s">
        <v>139</v>
      </c>
      <c r="H12" s="121" t="s">
        <v>140</v>
      </c>
      <c r="I12" s="122"/>
      <c r="J12" s="123" t="s">
        <v>141</v>
      </c>
      <c r="L12" s="146"/>
    </row>
    <row r="13" spans="1:13" x14ac:dyDescent="0.25">
      <c r="A13" s="327" t="s">
        <v>143</v>
      </c>
      <c r="B13" s="154">
        <v>1</v>
      </c>
      <c r="C13" s="328" t="e">
        <f>#REF!</f>
        <v>#REF!</v>
      </c>
      <c r="D13" s="329" t="e">
        <f>(C13/(30*2250))</f>
        <v>#REF!</v>
      </c>
      <c r="E13" s="320" t="e">
        <f>#REF!</f>
        <v>#REF!</v>
      </c>
      <c r="F13" s="347"/>
      <c r="G13" s="331">
        <f>1/(30*2250)</f>
        <v>1.4814814814814815E-5</v>
      </c>
      <c r="H13" s="332" t="e">
        <f>C13*G13</f>
        <v>#REF!</v>
      </c>
      <c r="I13" s="122"/>
      <c r="J13" s="334" t="e">
        <f>D13-H13</f>
        <v>#REF!</v>
      </c>
      <c r="L13" s="146"/>
    </row>
    <row r="14" spans="1:13" x14ac:dyDescent="0.25">
      <c r="A14" s="327"/>
      <c r="B14" s="154" t="s">
        <v>179</v>
      </c>
      <c r="C14" s="328"/>
      <c r="D14" s="330"/>
      <c r="E14" s="320"/>
      <c r="F14" s="347"/>
      <c r="G14" s="331"/>
      <c r="H14" s="333"/>
      <c r="I14" s="122"/>
      <c r="J14" s="334"/>
      <c r="L14" s="146"/>
    </row>
    <row r="15" spans="1:13" x14ac:dyDescent="0.25">
      <c r="A15" s="327" t="s">
        <v>144</v>
      </c>
      <c r="B15" s="154">
        <v>1</v>
      </c>
      <c r="C15" s="328" t="e">
        <f>'Serv 20% 44H Externa'!E131</f>
        <v>#REF!</v>
      </c>
      <c r="D15" s="329" t="e">
        <f>(C15/(30*B16))</f>
        <v>#REF!</v>
      </c>
      <c r="E15" s="320"/>
      <c r="F15" s="347"/>
      <c r="G15" s="331">
        <f>1/2250</f>
        <v>4.4444444444444447E-4</v>
      </c>
      <c r="H15" s="332" t="e">
        <f>C15*G15</f>
        <v>#REF!</v>
      </c>
      <c r="I15" s="122"/>
      <c r="J15" s="334" t="e">
        <f>D15-H15</f>
        <v>#REF!</v>
      </c>
      <c r="L15" s="146"/>
    </row>
    <row r="16" spans="1:13" ht="15.75" thickBot="1" x14ac:dyDescent="0.3">
      <c r="A16" s="327"/>
      <c r="B16" s="154">
        <v>6000</v>
      </c>
      <c r="C16" s="328"/>
      <c r="D16" s="330"/>
      <c r="E16" s="320"/>
      <c r="F16" s="347"/>
      <c r="G16" s="331"/>
      <c r="H16" s="345"/>
      <c r="I16" s="122"/>
      <c r="J16" s="346"/>
      <c r="L16" s="146"/>
    </row>
    <row r="17" spans="1:12" ht="15.75" thickBot="1" x14ac:dyDescent="0.3">
      <c r="A17" s="337" t="s">
        <v>131</v>
      </c>
      <c r="B17" s="338"/>
      <c r="C17" s="338"/>
      <c r="D17" s="166" t="e">
        <f>SUM(D13:D16)</f>
        <v>#REF!</v>
      </c>
      <c r="E17" s="321"/>
      <c r="F17" s="348"/>
      <c r="G17" s="151" t="s">
        <v>145</v>
      </c>
      <c r="H17" s="130" t="e">
        <f>SUM(H13:H16)</f>
        <v>#REF!</v>
      </c>
      <c r="I17" s="122"/>
      <c r="J17" s="128" t="e">
        <f>D17-H17</f>
        <v>#REF!</v>
      </c>
      <c r="L17" s="146"/>
    </row>
    <row r="18" spans="1:12" ht="15.75" thickBot="1" x14ac:dyDescent="0.3">
      <c r="A18" s="159"/>
      <c r="B18" s="159"/>
      <c r="C18" s="159"/>
      <c r="D18" s="160"/>
      <c r="E18" s="158"/>
      <c r="F18" s="161"/>
      <c r="G18" s="162"/>
      <c r="H18" s="163"/>
      <c r="J18" s="149"/>
      <c r="L18" s="163"/>
    </row>
    <row r="19" spans="1:12" ht="15" customHeight="1" thickBot="1" x14ac:dyDescent="0.3">
      <c r="A19" s="326" t="s">
        <v>156</v>
      </c>
      <c r="B19" s="326"/>
      <c r="C19" s="326"/>
      <c r="D19" s="326"/>
      <c r="E19" s="326"/>
      <c r="F19" s="326"/>
      <c r="G19" s="132"/>
      <c r="H19" s="132"/>
      <c r="I19" s="132"/>
      <c r="J19" s="132"/>
    </row>
    <row r="20" spans="1:12" ht="15.75" thickBot="1" x14ac:dyDescent="0.3">
      <c r="A20" s="341" t="s">
        <v>151</v>
      </c>
      <c r="B20" s="342"/>
      <c r="C20" s="342"/>
      <c r="D20" s="342"/>
      <c r="E20" s="343" t="s">
        <v>149</v>
      </c>
      <c r="F20" s="335" t="s">
        <v>150</v>
      </c>
      <c r="G20" s="147"/>
      <c r="H20" s="147"/>
      <c r="I20" s="147"/>
      <c r="J20" s="148"/>
    </row>
    <row r="21" spans="1:12" x14ac:dyDescent="0.25">
      <c r="A21" s="155" t="s">
        <v>128</v>
      </c>
      <c r="B21" s="156" t="s">
        <v>129</v>
      </c>
      <c r="C21" s="156" t="s">
        <v>130</v>
      </c>
      <c r="D21" s="156" t="s">
        <v>138</v>
      </c>
      <c r="E21" s="344"/>
      <c r="F21" s="336"/>
      <c r="G21" s="150" t="s">
        <v>139</v>
      </c>
      <c r="H21" s="121" t="s">
        <v>140</v>
      </c>
      <c r="I21" s="122"/>
      <c r="J21" s="123" t="s">
        <v>141</v>
      </c>
      <c r="L21" s="121" t="s">
        <v>142</v>
      </c>
    </row>
    <row r="22" spans="1:12" x14ac:dyDescent="0.25">
      <c r="A22" s="327" t="s">
        <v>143</v>
      </c>
      <c r="B22" s="154">
        <v>1</v>
      </c>
      <c r="C22" s="328" t="e">
        <f>'Encarregado 20% 12 X 36'!E131</f>
        <v>#REF!</v>
      </c>
      <c r="D22" s="329" t="e">
        <f>(C22/(30*1000))</f>
        <v>#REF!</v>
      </c>
      <c r="E22" s="320" t="e">
        <f>#REF!</f>
        <v>#REF!</v>
      </c>
      <c r="F22" s="368" t="e">
        <f>(E22*D26+E29*D33+E36*D40+E43*D47)/(E22+E29+E36+E43)</f>
        <v>#REF!</v>
      </c>
      <c r="G22" s="331">
        <f>1/(30*2250)</f>
        <v>1.4814814814814815E-5</v>
      </c>
      <c r="H22" s="332" t="e">
        <f>C22*G22</f>
        <v>#REF!</v>
      </c>
      <c r="I22" s="122"/>
      <c r="J22" s="334" t="e">
        <f>D22-H22</f>
        <v>#REF!</v>
      </c>
      <c r="L22" s="332" t="e">
        <f>ROUND(C22*G22,4)</f>
        <v>#REF!</v>
      </c>
    </row>
    <row r="23" spans="1:12" x14ac:dyDescent="0.25">
      <c r="A23" s="327"/>
      <c r="B23" s="154" t="s">
        <v>180</v>
      </c>
      <c r="C23" s="328"/>
      <c r="D23" s="330"/>
      <c r="E23" s="320"/>
      <c r="F23" s="369"/>
      <c r="G23" s="331"/>
      <c r="H23" s="333"/>
      <c r="I23" s="122"/>
      <c r="J23" s="334"/>
      <c r="L23" s="333"/>
    </row>
    <row r="24" spans="1:12" x14ac:dyDescent="0.25">
      <c r="A24" s="327" t="s">
        <v>144</v>
      </c>
      <c r="B24" s="154">
        <v>1</v>
      </c>
      <c r="C24" s="328" t="e">
        <f>#REF!</f>
        <v>#REF!</v>
      </c>
      <c r="D24" s="329" t="e">
        <f>(C24/(30*B25))</f>
        <v>#REF!</v>
      </c>
      <c r="E24" s="320"/>
      <c r="F24" s="369"/>
      <c r="G24" s="331">
        <f>1/2250</f>
        <v>4.4444444444444447E-4</v>
      </c>
      <c r="H24" s="332" t="e">
        <f>C24*G24</f>
        <v>#REF!</v>
      </c>
      <c r="I24" s="122"/>
      <c r="J24" s="334" t="e">
        <f>D24-H24</f>
        <v>#REF!</v>
      </c>
      <c r="L24" s="332" t="e">
        <f>ROUND(C24*G24,4)</f>
        <v>#REF!</v>
      </c>
    </row>
    <row r="25" spans="1:12" ht="15.75" thickBot="1" x14ac:dyDescent="0.3">
      <c r="A25" s="327"/>
      <c r="B25" s="154">
        <v>1000</v>
      </c>
      <c r="C25" s="328"/>
      <c r="D25" s="330"/>
      <c r="E25" s="320"/>
      <c r="F25" s="369"/>
      <c r="G25" s="331"/>
      <c r="H25" s="345"/>
      <c r="I25" s="122"/>
      <c r="J25" s="346"/>
      <c r="L25" s="333"/>
    </row>
    <row r="26" spans="1:12" ht="15.75" thickBot="1" x14ac:dyDescent="0.3">
      <c r="A26" s="337" t="s">
        <v>131</v>
      </c>
      <c r="B26" s="338"/>
      <c r="C26" s="338"/>
      <c r="D26" s="166" t="e">
        <f>SUM(D22:D25)</f>
        <v>#REF!</v>
      </c>
      <c r="E26" s="321"/>
      <c r="F26" s="369"/>
      <c r="G26" s="151" t="s">
        <v>145</v>
      </c>
      <c r="H26" s="130" t="e">
        <f>SUM(H22:H25)</f>
        <v>#REF!</v>
      </c>
      <c r="I26" s="122"/>
      <c r="J26" s="128" t="e">
        <f>D26-H26</f>
        <v>#REF!</v>
      </c>
      <c r="L26" s="130" t="e">
        <f>ROUND(SUM(L22:L25),2)</f>
        <v>#REF!</v>
      </c>
    </row>
    <row r="27" spans="1:12" ht="15.75" thickBot="1" x14ac:dyDescent="0.3">
      <c r="A27" s="341" t="s">
        <v>152</v>
      </c>
      <c r="B27" s="342"/>
      <c r="C27" s="342"/>
      <c r="D27" s="342"/>
      <c r="E27" s="343" t="s">
        <v>149</v>
      </c>
      <c r="F27" s="369"/>
      <c r="G27" s="147"/>
      <c r="H27" s="147"/>
      <c r="I27" s="147"/>
      <c r="J27" s="148"/>
      <c r="L27" s="146"/>
    </row>
    <row r="28" spans="1:12" x14ac:dyDescent="0.25">
      <c r="A28" s="155" t="s">
        <v>128</v>
      </c>
      <c r="B28" s="156" t="s">
        <v>129</v>
      </c>
      <c r="C28" s="156" t="s">
        <v>130</v>
      </c>
      <c r="D28" s="156" t="s">
        <v>138</v>
      </c>
      <c r="E28" s="344"/>
      <c r="F28" s="369"/>
      <c r="G28" s="150" t="s">
        <v>139</v>
      </c>
      <c r="H28" s="121" t="s">
        <v>140</v>
      </c>
      <c r="I28" s="122"/>
      <c r="J28" s="123" t="s">
        <v>141</v>
      </c>
      <c r="L28" s="146"/>
    </row>
    <row r="29" spans="1:12" x14ac:dyDescent="0.25">
      <c r="A29" s="327" t="s">
        <v>143</v>
      </c>
      <c r="B29" s="154">
        <v>1</v>
      </c>
      <c r="C29" s="328" t="e">
        <f>#REF!</f>
        <v>#REF!</v>
      </c>
      <c r="D29" s="329" t="e">
        <f>(C29/(30*1000))</f>
        <v>#REF!</v>
      </c>
      <c r="E29" s="320" t="e">
        <f>#REF!</f>
        <v>#REF!</v>
      </c>
      <c r="F29" s="369"/>
      <c r="G29" s="331">
        <f>1/(30*2250)</f>
        <v>1.4814814814814815E-5</v>
      </c>
      <c r="H29" s="332" t="e">
        <f>C29*G29</f>
        <v>#REF!</v>
      </c>
      <c r="I29" s="122"/>
      <c r="J29" s="334" t="e">
        <f>D29-H29</f>
        <v>#REF!</v>
      </c>
      <c r="L29" s="146"/>
    </row>
    <row r="30" spans="1:12" x14ac:dyDescent="0.25">
      <c r="A30" s="327"/>
      <c r="B30" s="154" t="s">
        <v>180</v>
      </c>
      <c r="C30" s="328"/>
      <c r="D30" s="330"/>
      <c r="E30" s="320"/>
      <c r="F30" s="369"/>
      <c r="G30" s="331"/>
      <c r="H30" s="333"/>
      <c r="I30" s="122"/>
      <c r="J30" s="334"/>
      <c r="L30" s="146"/>
    </row>
    <row r="31" spans="1:12" x14ac:dyDescent="0.25">
      <c r="A31" s="327" t="s">
        <v>144</v>
      </c>
      <c r="B31" s="154">
        <v>1</v>
      </c>
      <c r="C31" s="328" t="e">
        <f>#REF!</f>
        <v>#REF!</v>
      </c>
      <c r="D31" s="329" t="e">
        <f>(C31/(30*B32))</f>
        <v>#REF!</v>
      </c>
      <c r="E31" s="320"/>
      <c r="F31" s="369"/>
      <c r="G31" s="331">
        <f>1/2250</f>
        <v>4.4444444444444447E-4</v>
      </c>
      <c r="H31" s="332" t="e">
        <f>C31*G31</f>
        <v>#REF!</v>
      </c>
      <c r="I31" s="122"/>
      <c r="J31" s="334" t="e">
        <f>D31-H31</f>
        <v>#REF!</v>
      </c>
      <c r="L31" s="146"/>
    </row>
    <row r="32" spans="1:12" ht="15.75" thickBot="1" x14ac:dyDescent="0.3">
      <c r="A32" s="327"/>
      <c r="B32" s="154">
        <v>1000</v>
      </c>
      <c r="C32" s="328"/>
      <c r="D32" s="330"/>
      <c r="E32" s="320"/>
      <c r="F32" s="369"/>
      <c r="G32" s="331"/>
      <c r="H32" s="345"/>
      <c r="I32" s="122"/>
      <c r="J32" s="346"/>
      <c r="L32" s="146"/>
    </row>
    <row r="33" spans="1:12" ht="15.75" thickBot="1" x14ac:dyDescent="0.3">
      <c r="A33" s="337" t="s">
        <v>131</v>
      </c>
      <c r="B33" s="338"/>
      <c r="C33" s="338"/>
      <c r="D33" s="166" t="e">
        <f>SUM(D29:D32)</f>
        <v>#REF!</v>
      </c>
      <c r="E33" s="321"/>
      <c r="F33" s="369"/>
      <c r="G33" s="151" t="s">
        <v>145</v>
      </c>
      <c r="H33" s="130" t="e">
        <f>SUM(H29:H32)</f>
        <v>#REF!</v>
      </c>
      <c r="I33" s="122"/>
      <c r="J33" s="128" t="e">
        <f>D33-H33</f>
        <v>#REF!</v>
      </c>
      <c r="L33" s="146"/>
    </row>
    <row r="34" spans="1:12" ht="15.75" thickBot="1" x14ac:dyDescent="0.3">
      <c r="A34" s="341" t="s">
        <v>153</v>
      </c>
      <c r="B34" s="342"/>
      <c r="C34" s="342"/>
      <c r="D34" s="342"/>
      <c r="E34" s="343" t="s">
        <v>149</v>
      </c>
      <c r="F34" s="369"/>
      <c r="G34" s="147"/>
      <c r="H34" s="147"/>
      <c r="I34" s="147"/>
      <c r="J34" s="148"/>
    </row>
    <row r="35" spans="1:12" x14ac:dyDescent="0.25">
      <c r="A35" s="155" t="s">
        <v>128</v>
      </c>
      <c r="B35" s="156" t="s">
        <v>129</v>
      </c>
      <c r="C35" s="156" t="s">
        <v>130</v>
      </c>
      <c r="D35" s="156" t="s">
        <v>138</v>
      </c>
      <c r="E35" s="344"/>
      <c r="F35" s="369"/>
      <c r="G35" s="150" t="s">
        <v>139</v>
      </c>
      <c r="H35" s="121" t="s">
        <v>140</v>
      </c>
      <c r="I35" s="122"/>
      <c r="J35" s="123" t="s">
        <v>141</v>
      </c>
      <c r="L35" s="121" t="s">
        <v>142</v>
      </c>
    </row>
    <row r="36" spans="1:12" x14ac:dyDescent="0.25">
      <c r="A36" s="327" t="s">
        <v>143</v>
      </c>
      <c r="B36" s="154">
        <v>1</v>
      </c>
      <c r="C36" s="328" t="e">
        <f>'Encarregado 20% 12 X 36'!E131</f>
        <v>#REF!</v>
      </c>
      <c r="D36" s="329" t="e">
        <f>(C36/(30*1000))</f>
        <v>#REF!</v>
      </c>
      <c r="E36" s="320" t="e">
        <f>#REF!</f>
        <v>#REF!</v>
      </c>
      <c r="F36" s="369"/>
      <c r="G36" s="331">
        <f>1/(30*2250)</f>
        <v>1.4814814814814815E-5</v>
      </c>
      <c r="H36" s="332" t="e">
        <f>C36*G36</f>
        <v>#REF!</v>
      </c>
      <c r="I36" s="122"/>
      <c r="J36" s="334" t="e">
        <f>D36-H36</f>
        <v>#REF!</v>
      </c>
      <c r="L36" s="332" t="e">
        <f>ROUND(C36*G36,4)</f>
        <v>#REF!</v>
      </c>
    </row>
    <row r="37" spans="1:12" x14ac:dyDescent="0.25">
      <c r="A37" s="327"/>
      <c r="B37" s="154" t="s">
        <v>180</v>
      </c>
      <c r="C37" s="328"/>
      <c r="D37" s="330"/>
      <c r="E37" s="320"/>
      <c r="F37" s="369"/>
      <c r="G37" s="331"/>
      <c r="H37" s="333"/>
      <c r="I37" s="122"/>
      <c r="J37" s="334"/>
      <c r="L37" s="333"/>
    </row>
    <row r="38" spans="1:12" x14ac:dyDescent="0.25">
      <c r="A38" s="327" t="s">
        <v>146</v>
      </c>
      <c r="B38" s="154">
        <v>1</v>
      </c>
      <c r="C38" s="328" t="e">
        <f>#REF!</f>
        <v>#REF!</v>
      </c>
      <c r="D38" s="329" t="e">
        <f>(C38/(30*B39))</f>
        <v>#REF!</v>
      </c>
      <c r="E38" s="320"/>
      <c r="F38" s="369"/>
      <c r="G38" s="331">
        <f>1/2250</f>
        <v>4.4444444444444447E-4</v>
      </c>
      <c r="H38" s="332" t="e">
        <f>C38*G38</f>
        <v>#REF!</v>
      </c>
      <c r="I38" s="122"/>
      <c r="J38" s="334" t="e">
        <f>D38-H38</f>
        <v>#REF!</v>
      </c>
      <c r="L38" s="332" t="e">
        <f>ROUND(C38*G38,4)</f>
        <v>#REF!</v>
      </c>
    </row>
    <row r="39" spans="1:12" ht="15.75" thickBot="1" x14ac:dyDescent="0.3">
      <c r="A39" s="327"/>
      <c r="B39" s="154">
        <v>1000</v>
      </c>
      <c r="C39" s="328"/>
      <c r="D39" s="330"/>
      <c r="E39" s="320"/>
      <c r="F39" s="369"/>
      <c r="G39" s="331"/>
      <c r="H39" s="345"/>
      <c r="I39" s="122"/>
      <c r="J39" s="346"/>
      <c r="L39" s="333"/>
    </row>
    <row r="40" spans="1:12" ht="15.75" thickBot="1" x14ac:dyDescent="0.3">
      <c r="A40" s="337" t="s">
        <v>131</v>
      </c>
      <c r="B40" s="338"/>
      <c r="C40" s="338"/>
      <c r="D40" s="166" t="e">
        <f>SUM(D36:D39)</f>
        <v>#REF!</v>
      </c>
      <c r="E40" s="321"/>
      <c r="F40" s="369"/>
      <c r="G40" s="151" t="s">
        <v>145</v>
      </c>
      <c r="H40" s="130" t="e">
        <f>SUM(H36:H39)</f>
        <v>#REF!</v>
      </c>
      <c r="I40" s="122"/>
      <c r="J40" s="128" t="e">
        <f>D40-H40</f>
        <v>#REF!</v>
      </c>
      <c r="L40" s="130" t="e">
        <f>ROUND(SUM(L36:L39),2)</f>
        <v>#REF!</v>
      </c>
    </row>
    <row r="41" spans="1:12" ht="15.75" thickBot="1" x14ac:dyDescent="0.3">
      <c r="A41" s="341" t="s">
        <v>154</v>
      </c>
      <c r="B41" s="342"/>
      <c r="C41" s="342"/>
      <c r="D41" s="342"/>
      <c r="E41" s="343" t="s">
        <v>149</v>
      </c>
      <c r="F41" s="369"/>
      <c r="G41" s="147"/>
      <c r="H41" s="147"/>
      <c r="I41" s="147"/>
      <c r="J41" s="148"/>
      <c r="L41" s="146"/>
    </row>
    <row r="42" spans="1:12" x14ac:dyDescent="0.25">
      <c r="A42" s="155" t="s">
        <v>128</v>
      </c>
      <c r="B42" s="156" t="s">
        <v>129</v>
      </c>
      <c r="C42" s="156" t="s">
        <v>130</v>
      </c>
      <c r="D42" s="156" t="s">
        <v>138</v>
      </c>
      <c r="E42" s="344"/>
      <c r="F42" s="369"/>
      <c r="G42" s="150" t="s">
        <v>139</v>
      </c>
      <c r="H42" s="121" t="s">
        <v>140</v>
      </c>
      <c r="I42" s="122"/>
      <c r="J42" s="123" t="s">
        <v>141</v>
      </c>
      <c r="L42" s="146"/>
    </row>
    <row r="43" spans="1:12" x14ac:dyDescent="0.25">
      <c r="A43" s="327" t="s">
        <v>143</v>
      </c>
      <c r="B43" s="154">
        <v>1</v>
      </c>
      <c r="C43" s="328" t="e">
        <f>#REF!</f>
        <v>#REF!</v>
      </c>
      <c r="D43" s="329" t="e">
        <f>(C43/(30*1000))</f>
        <v>#REF!</v>
      </c>
      <c r="E43" s="320" t="e">
        <f>#REF!</f>
        <v>#REF!</v>
      </c>
      <c r="F43" s="369"/>
      <c r="G43" s="331">
        <f>1/(30*2250)</f>
        <v>1.4814814814814815E-5</v>
      </c>
      <c r="H43" s="332" t="e">
        <f>C43*G43</f>
        <v>#REF!</v>
      </c>
      <c r="I43" s="122"/>
      <c r="J43" s="334" t="e">
        <f>D43-H43</f>
        <v>#REF!</v>
      </c>
      <c r="L43" s="146"/>
    </row>
    <row r="44" spans="1:12" x14ac:dyDescent="0.25">
      <c r="A44" s="327"/>
      <c r="B44" s="154" t="s">
        <v>180</v>
      </c>
      <c r="C44" s="328"/>
      <c r="D44" s="330"/>
      <c r="E44" s="320"/>
      <c r="F44" s="369"/>
      <c r="G44" s="331"/>
      <c r="H44" s="333"/>
      <c r="I44" s="122"/>
      <c r="J44" s="334"/>
      <c r="L44" s="146"/>
    </row>
    <row r="45" spans="1:12" x14ac:dyDescent="0.25">
      <c r="A45" s="327" t="s">
        <v>146</v>
      </c>
      <c r="B45" s="154">
        <v>1</v>
      </c>
      <c r="C45" s="328" t="e">
        <f>#REF!</f>
        <v>#REF!</v>
      </c>
      <c r="D45" s="329" t="e">
        <f>(C45/(30*B46))</f>
        <v>#REF!</v>
      </c>
      <c r="E45" s="320"/>
      <c r="F45" s="369"/>
      <c r="G45" s="331">
        <f>1/2250</f>
        <v>4.4444444444444447E-4</v>
      </c>
      <c r="H45" s="332" t="e">
        <f>C45*G45</f>
        <v>#REF!</v>
      </c>
      <c r="I45" s="122"/>
      <c r="J45" s="334" t="e">
        <f>D45-H45</f>
        <v>#REF!</v>
      </c>
      <c r="L45" s="146"/>
    </row>
    <row r="46" spans="1:12" ht="15.75" thickBot="1" x14ac:dyDescent="0.3">
      <c r="A46" s="327"/>
      <c r="B46" s="154">
        <v>1000</v>
      </c>
      <c r="C46" s="328"/>
      <c r="D46" s="330"/>
      <c r="E46" s="320"/>
      <c r="F46" s="369"/>
      <c r="G46" s="331"/>
      <c r="H46" s="345"/>
      <c r="I46" s="122"/>
      <c r="J46" s="346"/>
      <c r="L46" s="146"/>
    </row>
    <row r="47" spans="1:12" ht="15.75" thickBot="1" x14ac:dyDescent="0.3">
      <c r="A47" s="337" t="s">
        <v>131</v>
      </c>
      <c r="B47" s="338"/>
      <c r="C47" s="338"/>
      <c r="D47" s="166" t="e">
        <f>SUM(D43:D46)</f>
        <v>#REF!</v>
      </c>
      <c r="E47" s="321"/>
      <c r="F47" s="370"/>
      <c r="G47" s="151" t="s">
        <v>145</v>
      </c>
      <c r="H47" s="130" t="e">
        <f>SUM(H43:H46)</f>
        <v>#REF!</v>
      </c>
      <c r="I47" s="122"/>
      <c r="J47" s="128" t="e">
        <f>D47-H47</f>
        <v>#REF!</v>
      </c>
      <c r="L47" s="146"/>
    </row>
    <row r="48" spans="1:12" ht="15.75" thickBot="1" x14ac:dyDescent="0.3">
      <c r="A48" s="159"/>
      <c r="B48" s="159"/>
      <c r="C48" s="159"/>
      <c r="D48" s="160"/>
      <c r="E48" s="158"/>
      <c r="F48" s="161"/>
      <c r="G48" s="162"/>
      <c r="H48" s="163"/>
      <c r="J48" s="149"/>
      <c r="L48" s="163"/>
    </row>
    <row r="49" spans="1:12" ht="15" customHeight="1" thickBot="1" x14ac:dyDescent="0.3">
      <c r="A49" s="326" t="s">
        <v>167</v>
      </c>
      <c r="B49" s="326"/>
      <c r="C49" s="326"/>
      <c r="D49" s="326"/>
      <c r="E49" s="326"/>
      <c r="F49" s="326"/>
      <c r="G49" s="132"/>
      <c r="H49" s="132"/>
      <c r="I49" s="132"/>
      <c r="J49" s="132"/>
    </row>
    <row r="50" spans="1:12" ht="33" customHeight="1" thickBot="1" x14ac:dyDescent="0.3">
      <c r="A50" s="364" t="s">
        <v>157</v>
      </c>
      <c r="B50" s="365"/>
      <c r="C50" s="365"/>
      <c r="D50" s="365"/>
      <c r="E50" s="339" t="s">
        <v>149</v>
      </c>
      <c r="F50" s="366" t="s">
        <v>150</v>
      </c>
      <c r="G50" s="147"/>
      <c r="H50" s="147"/>
      <c r="I50" s="147"/>
      <c r="J50" s="148"/>
    </row>
    <row r="51" spans="1:12" ht="15.75" thickBot="1" x14ac:dyDescent="0.3">
      <c r="A51" s="155" t="s">
        <v>128</v>
      </c>
      <c r="B51" s="156" t="s">
        <v>129</v>
      </c>
      <c r="C51" s="156" t="s">
        <v>130</v>
      </c>
      <c r="D51" s="156" t="s">
        <v>138</v>
      </c>
      <c r="E51" s="340"/>
      <c r="F51" s="367"/>
      <c r="G51" s="120" t="s">
        <v>139</v>
      </c>
      <c r="H51" s="121" t="s">
        <v>140</v>
      </c>
      <c r="I51" s="122"/>
      <c r="J51" s="123" t="s">
        <v>141</v>
      </c>
      <c r="L51" s="121" t="s">
        <v>142</v>
      </c>
    </row>
    <row r="52" spans="1:12" x14ac:dyDescent="0.25">
      <c r="A52" s="316" t="s">
        <v>143</v>
      </c>
      <c r="B52" s="164">
        <v>1</v>
      </c>
      <c r="C52" s="317" t="e">
        <f>#REF!</f>
        <v>#REF!</v>
      </c>
      <c r="D52" s="318" t="e">
        <f>(C52/(30*360))</f>
        <v>#REF!</v>
      </c>
      <c r="E52" s="320" t="e">
        <f>#REF!</f>
        <v>#REF!</v>
      </c>
      <c r="F52" s="360" t="e">
        <f>(E52*D56+E59*D63+E66*D70+E73*D77+E80*D84+E87*D91)/(E52+E59+E66+E73+E80+E87)</f>
        <v>#REF!</v>
      </c>
      <c r="G52" s="331">
        <f>1/(30*405)</f>
        <v>8.23045267489712E-5</v>
      </c>
      <c r="H52" s="332" t="e">
        <f>C52*G52</f>
        <v>#REF!</v>
      </c>
      <c r="I52" s="122"/>
      <c r="J52" s="334" t="e">
        <f>D52-H52</f>
        <v>#REF!</v>
      </c>
      <c r="L52" s="332" t="e">
        <f>ROUND(C52*G52,4)</f>
        <v>#REF!</v>
      </c>
    </row>
    <row r="53" spans="1:12" x14ac:dyDescent="0.25">
      <c r="A53" s="316"/>
      <c r="B53" s="164" t="s">
        <v>162</v>
      </c>
      <c r="C53" s="317"/>
      <c r="D53" s="319"/>
      <c r="E53" s="320"/>
      <c r="F53" s="361"/>
      <c r="G53" s="331"/>
      <c r="H53" s="333"/>
      <c r="I53" s="122"/>
      <c r="J53" s="334"/>
      <c r="L53" s="333"/>
    </row>
    <row r="54" spans="1:12" x14ac:dyDescent="0.25">
      <c r="A54" s="316" t="s">
        <v>144</v>
      </c>
      <c r="B54" s="164">
        <v>1</v>
      </c>
      <c r="C54" s="317" t="e">
        <f>#REF!</f>
        <v>#REF!</v>
      </c>
      <c r="D54" s="318" t="e">
        <f>(C54/(30*B55))</f>
        <v>#REF!</v>
      </c>
      <c r="E54" s="320"/>
      <c r="F54" s="361"/>
      <c r="G54" s="331">
        <f>1/405</f>
        <v>2.4691358024691358E-3</v>
      </c>
      <c r="H54" s="332" t="e">
        <f>C54*G54</f>
        <v>#REF!</v>
      </c>
      <c r="I54" s="122"/>
      <c r="J54" s="334" t="e">
        <f>D54-H54</f>
        <v>#REF!</v>
      </c>
      <c r="L54" s="332" t="e">
        <f>ROUND(C54*G54,4)</f>
        <v>#REF!</v>
      </c>
    </row>
    <row r="55" spans="1:12" x14ac:dyDescent="0.25">
      <c r="A55" s="316"/>
      <c r="B55" s="164">
        <v>360</v>
      </c>
      <c r="C55" s="317"/>
      <c r="D55" s="319"/>
      <c r="E55" s="320"/>
      <c r="F55" s="361"/>
      <c r="G55" s="331"/>
      <c r="H55" s="333"/>
      <c r="I55" s="122"/>
      <c r="J55" s="346"/>
      <c r="L55" s="333"/>
    </row>
    <row r="56" spans="1:12" ht="15.75" thickBot="1" x14ac:dyDescent="0.3">
      <c r="A56" s="323" t="s">
        <v>131</v>
      </c>
      <c r="B56" s="324"/>
      <c r="C56" s="324"/>
      <c r="D56" s="165" t="e">
        <f>SUM(D52:D55)</f>
        <v>#REF!</v>
      </c>
      <c r="E56" s="321"/>
      <c r="F56" s="361"/>
      <c r="G56" s="151" t="s">
        <v>145</v>
      </c>
      <c r="H56" s="135" t="e">
        <f>SUM(H52:H55)</f>
        <v>#REF!</v>
      </c>
      <c r="I56" s="122"/>
      <c r="J56" s="136" t="e">
        <f>D56-H56</f>
        <v>#REF!</v>
      </c>
      <c r="L56" s="135" t="e">
        <f>ROUND(SUM(L52:L55),2)</f>
        <v>#REF!</v>
      </c>
    </row>
    <row r="57" spans="1:12" ht="30.75" customHeight="1" thickBot="1" x14ac:dyDescent="0.3">
      <c r="A57" s="362" t="s">
        <v>158</v>
      </c>
      <c r="B57" s="363"/>
      <c r="C57" s="363"/>
      <c r="D57" s="363"/>
      <c r="E57" s="339" t="s">
        <v>149</v>
      </c>
      <c r="F57" s="361"/>
      <c r="G57" s="147"/>
      <c r="H57" s="147"/>
      <c r="I57" s="147"/>
      <c r="J57" s="148"/>
    </row>
    <row r="58" spans="1:12" x14ac:dyDescent="0.25">
      <c r="A58" s="168" t="s">
        <v>128</v>
      </c>
      <c r="B58" s="169" t="s">
        <v>129</v>
      </c>
      <c r="C58" s="169" t="s">
        <v>130</v>
      </c>
      <c r="D58" s="169" t="s">
        <v>138</v>
      </c>
      <c r="E58" s="340"/>
      <c r="F58" s="361"/>
      <c r="G58" s="150" t="s">
        <v>139</v>
      </c>
      <c r="H58" s="121" t="s">
        <v>140</v>
      </c>
      <c r="I58" s="122"/>
      <c r="J58" s="123" t="s">
        <v>141</v>
      </c>
      <c r="L58" s="121" t="s">
        <v>142</v>
      </c>
    </row>
    <row r="59" spans="1:12" x14ac:dyDescent="0.25">
      <c r="A59" s="316" t="s">
        <v>143</v>
      </c>
      <c r="B59" s="164">
        <v>1</v>
      </c>
      <c r="C59" s="317" t="e">
        <f>#REF!</f>
        <v>#REF!</v>
      </c>
      <c r="D59" s="318" t="e">
        <f>(C59/(30*360))</f>
        <v>#REF!</v>
      </c>
      <c r="E59" s="320" t="e">
        <f>#REF!</f>
        <v>#REF!</v>
      </c>
      <c r="F59" s="361"/>
      <c r="G59" s="331">
        <f>1/(30*405)</f>
        <v>8.23045267489712E-5</v>
      </c>
      <c r="H59" s="332" t="e">
        <f>C59*G59</f>
        <v>#REF!</v>
      </c>
      <c r="I59" s="122"/>
      <c r="J59" s="334" t="e">
        <f>D59-H59</f>
        <v>#REF!</v>
      </c>
      <c r="L59" s="332" t="e">
        <f>ROUND(C59*G59,4)</f>
        <v>#REF!</v>
      </c>
    </row>
    <row r="60" spans="1:12" x14ac:dyDescent="0.25">
      <c r="A60" s="316"/>
      <c r="B60" s="164" t="s">
        <v>162</v>
      </c>
      <c r="C60" s="317"/>
      <c r="D60" s="319"/>
      <c r="E60" s="320"/>
      <c r="F60" s="361"/>
      <c r="G60" s="331"/>
      <c r="H60" s="333"/>
      <c r="I60" s="122"/>
      <c r="J60" s="334"/>
      <c r="L60" s="333"/>
    </row>
    <row r="61" spans="1:12" x14ac:dyDescent="0.25">
      <c r="A61" s="316" t="s">
        <v>144</v>
      </c>
      <c r="B61" s="164">
        <v>1</v>
      </c>
      <c r="C61" s="317" t="e">
        <f>#REF!</f>
        <v>#REF!</v>
      </c>
      <c r="D61" s="318" t="e">
        <f>(C61/(30*B62))</f>
        <v>#REF!</v>
      </c>
      <c r="E61" s="320"/>
      <c r="F61" s="361"/>
      <c r="G61" s="349">
        <f>1/405</f>
        <v>2.4691358024691358E-3</v>
      </c>
      <c r="H61" s="352" t="e">
        <f>C61*G61</f>
        <v>#REF!</v>
      </c>
      <c r="I61" s="122"/>
      <c r="J61" s="334" t="e">
        <f>D61-H61</f>
        <v>#REF!</v>
      </c>
      <c r="L61" s="332" t="e">
        <f>ROUND(C61*G61,4)</f>
        <v>#REF!</v>
      </c>
    </row>
    <row r="62" spans="1:12" x14ac:dyDescent="0.25">
      <c r="A62" s="316"/>
      <c r="B62" s="164">
        <v>360</v>
      </c>
      <c r="C62" s="317"/>
      <c r="D62" s="319"/>
      <c r="E62" s="320"/>
      <c r="F62" s="361"/>
      <c r="G62" s="351"/>
      <c r="H62" s="353"/>
      <c r="I62" s="122"/>
      <c r="J62" s="346"/>
      <c r="L62" s="333"/>
    </row>
    <row r="63" spans="1:12" ht="15.75" thickBot="1" x14ac:dyDescent="0.3">
      <c r="A63" s="323" t="s">
        <v>131</v>
      </c>
      <c r="B63" s="324"/>
      <c r="C63" s="324"/>
      <c r="D63" s="165" t="e">
        <f>SUM(D59:D62)</f>
        <v>#REF!</v>
      </c>
      <c r="E63" s="321"/>
      <c r="F63" s="361"/>
      <c r="G63" s="151" t="s">
        <v>145</v>
      </c>
      <c r="H63" s="137" t="e">
        <f>SUM(H59:H62)</f>
        <v>#REF!</v>
      </c>
      <c r="I63" s="122"/>
      <c r="J63" s="136" t="e">
        <f>D63-H63</f>
        <v>#REF!</v>
      </c>
      <c r="L63" s="135" t="e">
        <f>ROUND(SUM(L59:L62),2)</f>
        <v>#REF!</v>
      </c>
    </row>
    <row r="64" spans="1:12" ht="31.5" customHeight="1" thickBot="1" x14ac:dyDescent="0.3">
      <c r="A64" s="362" t="s">
        <v>159</v>
      </c>
      <c r="B64" s="363"/>
      <c r="C64" s="363"/>
      <c r="D64" s="363"/>
      <c r="E64" s="339" t="s">
        <v>149</v>
      </c>
      <c r="F64" s="361"/>
      <c r="G64" s="147"/>
      <c r="H64" s="147"/>
      <c r="I64" s="147"/>
      <c r="J64" s="148"/>
    </row>
    <row r="65" spans="1:12" x14ac:dyDescent="0.25">
      <c r="A65" s="168" t="s">
        <v>128</v>
      </c>
      <c r="B65" s="169" t="s">
        <v>129</v>
      </c>
      <c r="C65" s="169" t="s">
        <v>130</v>
      </c>
      <c r="D65" s="169" t="s">
        <v>138</v>
      </c>
      <c r="E65" s="340"/>
      <c r="F65" s="361"/>
      <c r="G65" s="150" t="s">
        <v>139</v>
      </c>
      <c r="H65" s="121" t="s">
        <v>140</v>
      </c>
      <c r="I65" s="122"/>
      <c r="J65" s="123" t="s">
        <v>141</v>
      </c>
      <c r="L65" s="121" t="s">
        <v>142</v>
      </c>
    </row>
    <row r="66" spans="1:12" x14ac:dyDescent="0.25">
      <c r="A66" s="316" t="s">
        <v>143</v>
      </c>
      <c r="B66" s="164">
        <v>1</v>
      </c>
      <c r="C66" s="317" t="e">
        <f>#REF!</f>
        <v>#REF!</v>
      </c>
      <c r="D66" s="318" t="e">
        <f>(C66/(30*360))</f>
        <v>#REF!</v>
      </c>
      <c r="E66" s="320" t="e">
        <f>#REF!</f>
        <v>#REF!</v>
      </c>
      <c r="F66" s="361"/>
      <c r="G66" s="331">
        <f>1/(30*405)</f>
        <v>8.23045267489712E-5</v>
      </c>
      <c r="H66" s="332" t="e">
        <f>C66*G66</f>
        <v>#REF!</v>
      </c>
      <c r="I66" s="122"/>
      <c r="J66" s="350" t="e">
        <f>D66-H66</f>
        <v>#REF!</v>
      </c>
      <c r="L66" s="332" t="e">
        <f>ROUND(C66*G66,4)</f>
        <v>#REF!</v>
      </c>
    </row>
    <row r="67" spans="1:12" x14ac:dyDescent="0.25">
      <c r="A67" s="316"/>
      <c r="B67" s="164" t="s">
        <v>162</v>
      </c>
      <c r="C67" s="317"/>
      <c r="D67" s="319"/>
      <c r="E67" s="320"/>
      <c r="F67" s="361"/>
      <c r="G67" s="331"/>
      <c r="H67" s="333"/>
      <c r="I67" s="122"/>
      <c r="J67" s="334"/>
      <c r="L67" s="333"/>
    </row>
    <row r="68" spans="1:12" x14ac:dyDescent="0.25">
      <c r="A68" s="316" t="s">
        <v>164</v>
      </c>
      <c r="B68" s="164">
        <v>1</v>
      </c>
      <c r="C68" s="322" t="e">
        <f>#REF!</f>
        <v>#REF!</v>
      </c>
      <c r="D68" s="318" t="e">
        <f>(C68/(30*B69))</f>
        <v>#REF!</v>
      </c>
      <c r="E68" s="320"/>
      <c r="F68" s="361"/>
      <c r="G68" s="331">
        <f>1/405</f>
        <v>2.4691358024691358E-3</v>
      </c>
      <c r="H68" s="332" t="e">
        <f>C68*G68</f>
        <v>#REF!</v>
      </c>
      <c r="I68" s="122"/>
      <c r="J68" s="334" t="e">
        <f>D68-H68</f>
        <v>#REF!</v>
      </c>
      <c r="L68" s="332" t="e">
        <f>ROUND(C68*G68,4)</f>
        <v>#REF!</v>
      </c>
    </row>
    <row r="69" spans="1:12" x14ac:dyDescent="0.25">
      <c r="A69" s="316"/>
      <c r="B69" s="164">
        <v>360</v>
      </c>
      <c r="C69" s="322"/>
      <c r="D69" s="319"/>
      <c r="E69" s="320"/>
      <c r="F69" s="361"/>
      <c r="G69" s="349"/>
      <c r="H69" s="345"/>
      <c r="I69" s="122"/>
      <c r="J69" s="346"/>
      <c r="L69" s="333"/>
    </row>
    <row r="70" spans="1:12" ht="15.75" thickBot="1" x14ac:dyDescent="0.3">
      <c r="A70" s="323" t="s">
        <v>131</v>
      </c>
      <c r="B70" s="324"/>
      <c r="C70" s="324"/>
      <c r="D70" s="165" t="e">
        <f>SUM(D66:D69)</f>
        <v>#REF!</v>
      </c>
      <c r="E70" s="321"/>
      <c r="F70" s="361"/>
      <c r="G70" s="151" t="s">
        <v>145</v>
      </c>
      <c r="H70" s="137" t="e">
        <f>SUM(H66:H69)</f>
        <v>#REF!</v>
      </c>
      <c r="I70" s="122"/>
      <c r="J70" s="136" t="e">
        <f>D70-H70</f>
        <v>#REF!</v>
      </c>
      <c r="L70" s="135" t="e">
        <f>ROUND(SUM(L66:L69),2)</f>
        <v>#REF!</v>
      </c>
    </row>
    <row r="71" spans="1:12" ht="31.5" customHeight="1" thickBot="1" x14ac:dyDescent="0.3">
      <c r="A71" s="362" t="s">
        <v>166</v>
      </c>
      <c r="B71" s="363"/>
      <c r="C71" s="363"/>
      <c r="D71" s="363"/>
      <c r="E71" s="339" t="s">
        <v>149</v>
      </c>
      <c r="F71" s="361"/>
      <c r="G71" s="147"/>
      <c r="H71" s="147"/>
      <c r="I71" s="147"/>
      <c r="J71" s="148"/>
    </row>
    <row r="72" spans="1:12" x14ac:dyDescent="0.25">
      <c r="A72" s="168" t="s">
        <v>128</v>
      </c>
      <c r="B72" s="169" t="s">
        <v>129</v>
      </c>
      <c r="C72" s="169" t="s">
        <v>130</v>
      </c>
      <c r="D72" s="169" t="s">
        <v>138</v>
      </c>
      <c r="E72" s="340"/>
      <c r="F72" s="361"/>
      <c r="G72" s="150" t="s">
        <v>139</v>
      </c>
      <c r="H72" s="121" t="s">
        <v>140</v>
      </c>
      <c r="I72" s="122"/>
      <c r="J72" s="123" t="s">
        <v>141</v>
      </c>
      <c r="L72" s="121" t="s">
        <v>142</v>
      </c>
    </row>
    <row r="73" spans="1:12" x14ac:dyDescent="0.25">
      <c r="A73" s="316" t="s">
        <v>143</v>
      </c>
      <c r="B73" s="164">
        <v>1</v>
      </c>
      <c r="C73" s="317" t="e">
        <f>#REF!</f>
        <v>#REF!</v>
      </c>
      <c r="D73" s="318" t="e">
        <f>(C73/(30*360))</f>
        <v>#REF!</v>
      </c>
      <c r="E73" s="320" t="e">
        <f>#REF!</f>
        <v>#REF!</v>
      </c>
      <c r="F73" s="361"/>
      <c r="G73" s="331">
        <f>1/(30*405)</f>
        <v>8.23045267489712E-5</v>
      </c>
      <c r="H73" s="332" t="e">
        <f>C73*G73</f>
        <v>#REF!</v>
      </c>
      <c r="I73" s="122"/>
      <c r="J73" s="334" t="e">
        <f>D73-H73</f>
        <v>#REF!</v>
      </c>
      <c r="L73" s="332" t="e">
        <f>ROUND(C73*G73,4)</f>
        <v>#REF!</v>
      </c>
    </row>
    <row r="74" spans="1:12" x14ac:dyDescent="0.25">
      <c r="A74" s="316"/>
      <c r="B74" s="164" t="s">
        <v>162</v>
      </c>
      <c r="C74" s="317"/>
      <c r="D74" s="319"/>
      <c r="E74" s="320"/>
      <c r="F74" s="361"/>
      <c r="G74" s="331"/>
      <c r="H74" s="333"/>
      <c r="I74" s="122"/>
      <c r="J74" s="334"/>
      <c r="L74" s="333"/>
    </row>
    <row r="75" spans="1:12" ht="15" customHeight="1" x14ac:dyDescent="0.25">
      <c r="A75" s="316" t="s">
        <v>165</v>
      </c>
      <c r="B75" s="164">
        <v>1</v>
      </c>
      <c r="C75" s="317" t="e">
        <f>'Servente 20% 44h D Gratif'!E134</f>
        <v>#REF!</v>
      </c>
      <c r="D75" s="318" t="e">
        <f>(C75/(30*B76))</f>
        <v>#REF!</v>
      </c>
      <c r="E75" s="320"/>
      <c r="F75" s="361"/>
      <c r="G75" s="331">
        <f>1/405</f>
        <v>2.4691358024691358E-3</v>
      </c>
      <c r="H75" s="332" t="e">
        <f>C75*G75</f>
        <v>#REF!</v>
      </c>
      <c r="I75" s="122"/>
      <c r="J75" s="334" t="e">
        <f>D75-H75</f>
        <v>#REF!</v>
      </c>
      <c r="L75" s="332" t="e">
        <f>ROUND(C75*G75,4)</f>
        <v>#REF!</v>
      </c>
    </row>
    <row r="76" spans="1:12" x14ac:dyDescent="0.25">
      <c r="A76" s="316"/>
      <c r="B76" s="164">
        <v>360</v>
      </c>
      <c r="C76" s="317"/>
      <c r="D76" s="319"/>
      <c r="E76" s="320"/>
      <c r="F76" s="361"/>
      <c r="G76" s="349"/>
      <c r="H76" s="345"/>
      <c r="I76" s="122"/>
      <c r="J76" s="346"/>
      <c r="L76" s="333"/>
    </row>
    <row r="77" spans="1:12" ht="15.75" thickBot="1" x14ac:dyDescent="0.3">
      <c r="A77" s="337" t="s">
        <v>131</v>
      </c>
      <c r="B77" s="338"/>
      <c r="C77" s="338"/>
      <c r="D77" s="166" t="e">
        <f>SUM(D73:D76)</f>
        <v>#REF!</v>
      </c>
      <c r="E77" s="321"/>
      <c r="F77" s="361"/>
      <c r="G77" s="167" t="s">
        <v>145</v>
      </c>
      <c r="H77" s="138" t="e">
        <f>SUM(H73:H76)</f>
        <v>#REF!</v>
      </c>
      <c r="I77" s="122"/>
      <c r="J77" s="136" t="e">
        <f>D77-H77</f>
        <v>#REF!</v>
      </c>
      <c r="L77" s="139" t="e">
        <f>ROUND(SUM(L73:L76),2)</f>
        <v>#REF!</v>
      </c>
    </row>
    <row r="78" spans="1:12" ht="31.5" customHeight="1" thickBot="1" x14ac:dyDescent="0.3">
      <c r="A78" s="362" t="s">
        <v>163</v>
      </c>
      <c r="B78" s="363"/>
      <c r="C78" s="363"/>
      <c r="D78" s="363"/>
      <c r="E78" s="339" t="s">
        <v>149</v>
      </c>
      <c r="F78" s="361"/>
      <c r="G78" s="147"/>
      <c r="H78" s="147"/>
      <c r="I78" s="147"/>
      <c r="J78" s="148"/>
    </row>
    <row r="79" spans="1:12" x14ac:dyDescent="0.25">
      <c r="A79" s="168" t="s">
        <v>128</v>
      </c>
      <c r="B79" s="169" t="s">
        <v>129</v>
      </c>
      <c r="C79" s="169" t="s">
        <v>130</v>
      </c>
      <c r="D79" s="169" t="s">
        <v>138</v>
      </c>
      <c r="E79" s="340"/>
      <c r="F79" s="361"/>
      <c r="G79" s="150" t="s">
        <v>139</v>
      </c>
      <c r="H79" s="121" t="s">
        <v>140</v>
      </c>
      <c r="I79" s="122"/>
      <c r="J79" s="123" t="s">
        <v>141</v>
      </c>
      <c r="L79" s="121" t="s">
        <v>142</v>
      </c>
    </row>
    <row r="80" spans="1:12" ht="15" customHeight="1" x14ac:dyDescent="0.25">
      <c r="A80" s="316" t="s">
        <v>143</v>
      </c>
      <c r="B80" s="164">
        <v>1</v>
      </c>
      <c r="C80" s="317" t="e">
        <f>#REF!</f>
        <v>#REF!</v>
      </c>
      <c r="D80" s="318" t="e">
        <f>(C80/(30*200))</f>
        <v>#REF!</v>
      </c>
      <c r="E80" s="320" t="e">
        <f>#REF!</f>
        <v>#REF!</v>
      </c>
      <c r="F80" s="361"/>
      <c r="G80" s="331">
        <f>1/(30*405)</f>
        <v>8.23045267489712E-5</v>
      </c>
      <c r="H80" s="332" t="e">
        <f>C80*G80</f>
        <v>#REF!</v>
      </c>
      <c r="I80" s="122"/>
      <c r="J80" s="350" t="e">
        <f>D80-H80</f>
        <v>#REF!</v>
      </c>
      <c r="L80" s="332" t="e">
        <f>ROUND(C80*G80,4)</f>
        <v>#REF!</v>
      </c>
    </row>
    <row r="81" spans="1:12" x14ac:dyDescent="0.25">
      <c r="A81" s="316"/>
      <c r="B81" s="164" t="s">
        <v>182</v>
      </c>
      <c r="C81" s="317"/>
      <c r="D81" s="318"/>
      <c r="E81" s="320"/>
      <c r="F81" s="361"/>
      <c r="G81" s="331"/>
      <c r="H81" s="333"/>
      <c r="I81" s="122"/>
      <c r="J81" s="334"/>
      <c r="L81" s="333"/>
    </row>
    <row r="82" spans="1:12" ht="15" customHeight="1" x14ac:dyDescent="0.25">
      <c r="A82" s="316" t="s">
        <v>144</v>
      </c>
      <c r="B82" s="164">
        <v>1</v>
      </c>
      <c r="C82" s="322" t="e">
        <f>#REF!</f>
        <v>#REF!</v>
      </c>
      <c r="D82" s="318" t="e">
        <f>(C82/(30*B83))</f>
        <v>#REF!</v>
      </c>
      <c r="E82" s="320"/>
      <c r="F82" s="361"/>
      <c r="G82" s="331">
        <f>1/405</f>
        <v>2.4691358024691358E-3</v>
      </c>
      <c r="H82" s="332" t="e">
        <f>C82*G82</f>
        <v>#REF!</v>
      </c>
      <c r="I82" s="122"/>
      <c r="J82" s="334" t="e">
        <f>D82-H82</f>
        <v>#REF!</v>
      </c>
      <c r="L82" s="332" t="e">
        <f>ROUND(C82*G82,4)</f>
        <v>#REF!</v>
      </c>
    </row>
    <row r="83" spans="1:12" x14ac:dyDescent="0.25">
      <c r="A83" s="316"/>
      <c r="B83" s="164">
        <v>200</v>
      </c>
      <c r="C83" s="322"/>
      <c r="D83" s="318"/>
      <c r="E83" s="320"/>
      <c r="F83" s="361"/>
      <c r="G83" s="349"/>
      <c r="H83" s="345"/>
      <c r="I83" s="122"/>
      <c r="J83" s="346"/>
      <c r="L83" s="333"/>
    </row>
    <row r="84" spans="1:12" ht="15.75" thickBot="1" x14ac:dyDescent="0.3">
      <c r="A84" s="323" t="s">
        <v>131</v>
      </c>
      <c r="B84" s="324"/>
      <c r="C84" s="324"/>
      <c r="D84" s="165" t="e">
        <f>SUM(D80:D83)</f>
        <v>#REF!</v>
      </c>
      <c r="E84" s="321"/>
      <c r="F84" s="361"/>
      <c r="G84" s="151" t="s">
        <v>145</v>
      </c>
      <c r="H84" s="137" t="e">
        <f>SUM(H80:H83)</f>
        <v>#REF!</v>
      </c>
      <c r="I84" s="122"/>
      <c r="J84" s="136" t="e">
        <f>D84-H84</f>
        <v>#REF!</v>
      </c>
      <c r="L84" s="135" t="e">
        <f>ROUND(SUM(L80:L83),2)</f>
        <v>#REF!</v>
      </c>
    </row>
    <row r="85" spans="1:12" ht="31.5" customHeight="1" thickBot="1" x14ac:dyDescent="0.3">
      <c r="A85" s="362" t="s">
        <v>171</v>
      </c>
      <c r="B85" s="363"/>
      <c r="C85" s="363"/>
      <c r="D85" s="363"/>
      <c r="E85" s="339" t="s">
        <v>149</v>
      </c>
      <c r="F85" s="361"/>
      <c r="G85" s="147"/>
      <c r="H85" s="147"/>
      <c r="I85" s="147"/>
      <c r="J85" s="148"/>
    </row>
    <row r="86" spans="1:12" x14ac:dyDescent="0.25">
      <c r="A86" s="168" t="s">
        <v>128</v>
      </c>
      <c r="B86" s="169" t="s">
        <v>129</v>
      </c>
      <c r="C86" s="169" t="s">
        <v>130</v>
      </c>
      <c r="D86" s="169" t="s">
        <v>138</v>
      </c>
      <c r="E86" s="340"/>
      <c r="F86" s="361"/>
      <c r="G86" s="150" t="s">
        <v>139</v>
      </c>
      <c r="H86" s="121" t="s">
        <v>140</v>
      </c>
      <c r="I86" s="122"/>
      <c r="J86" s="123" t="s">
        <v>141</v>
      </c>
      <c r="L86" s="121" t="s">
        <v>142</v>
      </c>
    </row>
    <row r="87" spans="1:12" x14ac:dyDescent="0.25">
      <c r="A87" s="316" t="s">
        <v>143</v>
      </c>
      <c r="B87" s="164">
        <v>1</v>
      </c>
      <c r="C87" s="317" t="e">
        <f>#REF!</f>
        <v>#REF!</v>
      </c>
      <c r="D87" s="318" t="e">
        <f>(C87/(30*200))</f>
        <v>#REF!</v>
      </c>
      <c r="E87" s="320" t="e">
        <f>#REF!</f>
        <v>#REF!</v>
      </c>
      <c r="F87" s="361"/>
      <c r="G87" s="331">
        <f>1/(30*405)</f>
        <v>8.23045267489712E-5</v>
      </c>
      <c r="H87" s="332" t="e">
        <f>C87*G87</f>
        <v>#REF!</v>
      </c>
      <c r="I87" s="122"/>
      <c r="J87" s="334" t="e">
        <f>D87-H87</f>
        <v>#REF!</v>
      </c>
      <c r="L87" s="332" t="e">
        <f>ROUND(C87*G87,4)</f>
        <v>#REF!</v>
      </c>
    </row>
    <row r="88" spans="1:12" x14ac:dyDescent="0.25">
      <c r="A88" s="316"/>
      <c r="B88" s="164" t="s">
        <v>182</v>
      </c>
      <c r="C88" s="317"/>
      <c r="D88" s="319"/>
      <c r="E88" s="320"/>
      <c r="F88" s="361"/>
      <c r="G88" s="331"/>
      <c r="H88" s="333"/>
      <c r="I88" s="122"/>
      <c r="J88" s="334"/>
      <c r="L88" s="333"/>
    </row>
    <row r="89" spans="1:12" ht="15" customHeight="1" x14ac:dyDescent="0.25">
      <c r="A89" s="316" t="s">
        <v>144</v>
      </c>
      <c r="B89" s="164">
        <v>1</v>
      </c>
      <c r="C89" s="317" t="e">
        <f>#REF!</f>
        <v>#REF!</v>
      </c>
      <c r="D89" s="318" t="e">
        <f>(C89/(30*B90))</f>
        <v>#REF!</v>
      </c>
      <c r="E89" s="320"/>
      <c r="F89" s="361"/>
      <c r="G89" s="331">
        <f>1/405</f>
        <v>2.4691358024691358E-3</v>
      </c>
      <c r="H89" s="332" t="e">
        <f>C89*G89</f>
        <v>#REF!</v>
      </c>
      <c r="I89" s="122"/>
      <c r="J89" s="334" t="e">
        <f>D89-H89</f>
        <v>#REF!</v>
      </c>
      <c r="L89" s="332" t="e">
        <f>ROUND(C89*G89,4)</f>
        <v>#REF!</v>
      </c>
    </row>
    <row r="90" spans="1:12" x14ac:dyDescent="0.25">
      <c r="A90" s="316"/>
      <c r="B90" s="164">
        <v>200</v>
      </c>
      <c r="C90" s="317"/>
      <c r="D90" s="319"/>
      <c r="E90" s="320"/>
      <c r="F90" s="361"/>
      <c r="G90" s="349"/>
      <c r="H90" s="345"/>
      <c r="I90" s="122"/>
      <c r="J90" s="346"/>
      <c r="L90" s="333"/>
    </row>
    <row r="91" spans="1:12" ht="15.75" thickBot="1" x14ac:dyDescent="0.3">
      <c r="A91" s="337" t="s">
        <v>131</v>
      </c>
      <c r="B91" s="338"/>
      <c r="C91" s="338"/>
      <c r="D91" s="166" t="e">
        <f>SUM(D87:D90)</f>
        <v>#REF!</v>
      </c>
      <c r="E91" s="321"/>
      <c r="F91" s="371"/>
      <c r="G91" s="167" t="s">
        <v>145</v>
      </c>
      <c r="H91" s="138" t="e">
        <f>SUM(H87:H90)</f>
        <v>#REF!</v>
      </c>
      <c r="I91" s="122"/>
      <c r="J91" s="136" t="e">
        <f>D91-H91</f>
        <v>#REF!</v>
      </c>
      <c r="L91" s="139" t="e">
        <f>ROUND(SUM(L87:L90),2)</f>
        <v>#REF!</v>
      </c>
    </row>
    <row r="92" spans="1:12" x14ac:dyDescent="0.25">
      <c r="A92" s="170"/>
      <c r="B92" s="170"/>
      <c r="C92" s="170"/>
      <c r="D92" s="149"/>
      <c r="E92" s="5"/>
      <c r="F92" s="74"/>
      <c r="G92" s="162"/>
      <c r="H92" s="162"/>
      <c r="J92" s="171"/>
      <c r="L92" s="172"/>
    </row>
    <row r="93" spans="1:12" ht="15" customHeight="1" thickBot="1" x14ac:dyDescent="0.3">
      <c r="A93" s="355" t="s">
        <v>170</v>
      </c>
      <c r="B93" s="355"/>
      <c r="C93" s="355"/>
      <c r="D93" s="355"/>
      <c r="E93" s="355"/>
      <c r="F93" s="355"/>
      <c r="G93" s="355"/>
      <c r="H93" s="355"/>
      <c r="I93" s="355"/>
      <c r="J93" s="355"/>
    </row>
    <row r="94" spans="1:12" ht="15.75" thickBot="1" x14ac:dyDescent="0.3">
      <c r="A94" s="341" t="s">
        <v>168</v>
      </c>
      <c r="B94" s="342"/>
      <c r="C94" s="342"/>
      <c r="D94" s="342"/>
      <c r="E94" s="339" t="s">
        <v>149</v>
      </c>
      <c r="F94" s="335" t="s">
        <v>150</v>
      </c>
      <c r="G94" s="147"/>
      <c r="H94" s="147"/>
      <c r="I94" s="147"/>
      <c r="J94" s="148"/>
    </row>
    <row r="95" spans="1:12" x14ac:dyDescent="0.25">
      <c r="A95" s="152" t="s">
        <v>128</v>
      </c>
      <c r="B95" s="153" t="s">
        <v>129</v>
      </c>
      <c r="C95" s="153" t="s">
        <v>130</v>
      </c>
      <c r="D95" s="153" t="s">
        <v>138</v>
      </c>
      <c r="E95" s="340"/>
      <c r="F95" s="336"/>
      <c r="G95" s="120" t="s">
        <v>139</v>
      </c>
      <c r="H95" s="121" t="s">
        <v>140</v>
      </c>
      <c r="I95" s="122"/>
      <c r="J95" s="123" t="s">
        <v>141</v>
      </c>
      <c r="L95" s="121" t="s">
        <v>142</v>
      </c>
    </row>
    <row r="96" spans="1:12" ht="15" customHeight="1" x14ac:dyDescent="0.25">
      <c r="A96" s="327" t="s">
        <v>143</v>
      </c>
      <c r="B96" s="154">
        <v>1</v>
      </c>
      <c r="C96" s="328" t="e">
        <f>#REF!</f>
        <v>#REF!</v>
      </c>
      <c r="D96" s="329" t="e">
        <f>(C96/(30*450))</f>
        <v>#REF!</v>
      </c>
      <c r="E96" s="320" t="e">
        <f>#REF!</f>
        <v>#REF!</v>
      </c>
      <c r="F96" s="358" t="e">
        <f>(E96*D100+E103*D107)/(E96+E103)</f>
        <v>#REF!</v>
      </c>
      <c r="G96" s="354">
        <f>1/(30*405)</f>
        <v>8.23045267489712E-5</v>
      </c>
      <c r="H96" s="332" t="e">
        <f>C96*G96</f>
        <v>#REF!</v>
      </c>
      <c r="I96" s="122"/>
      <c r="J96" s="334" t="e">
        <f>D96-H96</f>
        <v>#REF!</v>
      </c>
      <c r="L96" s="332" t="e">
        <f>ROUND(C96*G96,4)</f>
        <v>#REF!</v>
      </c>
    </row>
    <row r="97" spans="1:12" x14ac:dyDescent="0.25">
      <c r="A97" s="327"/>
      <c r="B97" s="154" t="s">
        <v>181</v>
      </c>
      <c r="C97" s="328"/>
      <c r="D97" s="330"/>
      <c r="E97" s="320"/>
      <c r="F97" s="358"/>
      <c r="G97" s="354"/>
      <c r="H97" s="333"/>
      <c r="I97" s="122"/>
      <c r="J97" s="334"/>
      <c r="L97" s="333"/>
    </row>
    <row r="98" spans="1:12" ht="15" customHeight="1" x14ac:dyDescent="0.25">
      <c r="A98" s="327" t="s">
        <v>144</v>
      </c>
      <c r="B98" s="154">
        <v>1</v>
      </c>
      <c r="C98" s="328" t="e">
        <f>#REF!</f>
        <v>#REF!</v>
      </c>
      <c r="D98" s="329" t="e">
        <f>(C98/(30*B99))</f>
        <v>#REF!</v>
      </c>
      <c r="E98" s="320"/>
      <c r="F98" s="358"/>
      <c r="G98" s="354">
        <f>1/405</f>
        <v>2.4691358024691358E-3</v>
      </c>
      <c r="H98" s="332" t="e">
        <f>C98*G98</f>
        <v>#REF!</v>
      </c>
      <c r="I98" s="122"/>
      <c r="J98" s="334" t="e">
        <f>D98-H98</f>
        <v>#REF!</v>
      </c>
      <c r="L98" s="332" t="e">
        <f>ROUND(C98*G98,4)</f>
        <v>#REF!</v>
      </c>
    </row>
    <row r="99" spans="1:12" x14ac:dyDescent="0.25">
      <c r="A99" s="327"/>
      <c r="B99" s="154">
        <v>450</v>
      </c>
      <c r="C99" s="328"/>
      <c r="D99" s="330"/>
      <c r="E99" s="320"/>
      <c r="F99" s="358"/>
      <c r="G99" s="354"/>
      <c r="H99" s="333"/>
      <c r="I99" s="122"/>
      <c r="J99" s="346"/>
      <c r="L99" s="333"/>
    </row>
    <row r="100" spans="1:12" ht="15.75" thickBot="1" x14ac:dyDescent="0.3">
      <c r="A100" s="337" t="s">
        <v>131</v>
      </c>
      <c r="B100" s="338"/>
      <c r="C100" s="338"/>
      <c r="D100" s="166" t="e">
        <f>SUM(D96:D99)</f>
        <v>#REF!</v>
      </c>
      <c r="E100" s="321"/>
      <c r="F100" s="358"/>
      <c r="G100" s="129" t="s">
        <v>145</v>
      </c>
      <c r="H100" s="137" t="e">
        <f>SUM(H96:H99)</f>
        <v>#REF!</v>
      </c>
      <c r="I100" s="122"/>
      <c r="J100" s="136" t="e">
        <f>D100-H100</f>
        <v>#REF!</v>
      </c>
      <c r="L100" s="140" t="e">
        <f>ROUND(SUM(L96:L99),2)</f>
        <v>#REF!</v>
      </c>
    </row>
    <row r="101" spans="1:12" ht="15.75" thickBot="1" x14ac:dyDescent="0.3">
      <c r="A101" s="356" t="s">
        <v>169</v>
      </c>
      <c r="B101" s="357"/>
      <c r="C101" s="357"/>
      <c r="D101" s="357"/>
      <c r="E101" s="339" t="s">
        <v>149</v>
      </c>
      <c r="F101" s="358"/>
      <c r="G101" s="147"/>
      <c r="H101" s="147"/>
      <c r="I101" s="147"/>
      <c r="J101" s="148"/>
    </row>
    <row r="102" spans="1:12" x14ac:dyDescent="0.25">
      <c r="A102" s="152" t="s">
        <v>128</v>
      </c>
      <c r="B102" s="153" t="s">
        <v>129</v>
      </c>
      <c r="C102" s="153" t="s">
        <v>130</v>
      </c>
      <c r="D102" s="153" t="s">
        <v>138</v>
      </c>
      <c r="E102" s="340"/>
      <c r="F102" s="358"/>
      <c r="G102" s="120" t="s">
        <v>139</v>
      </c>
      <c r="H102" s="121" t="s">
        <v>140</v>
      </c>
      <c r="I102" s="122"/>
      <c r="J102" s="123" t="s">
        <v>141</v>
      </c>
      <c r="L102" s="121" t="s">
        <v>142</v>
      </c>
    </row>
    <row r="103" spans="1:12" ht="15" customHeight="1" x14ac:dyDescent="0.25">
      <c r="A103" s="327" t="s">
        <v>143</v>
      </c>
      <c r="B103" s="154">
        <v>1</v>
      </c>
      <c r="C103" s="328" t="e">
        <f>#REF!</f>
        <v>#REF!</v>
      </c>
      <c r="D103" s="329" t="e">
        <f>(C103/(30*450))</f>
        <v>#REF!</v>
      </c>
      <c r="E103" s="320" t="e">
        <f>#REF!</f>
        <v>#REF!</v>
      </c>
      <c r="F103" s="358"/>
      <c r="G103" s="354">
        <f>1/(30*405)</f>
        <v>8.23045267489712E-5</v>
      </c>
      <c r="H103" s="332" t="e">
        <f>C103*G103</f>
        <v>#REF!</v>
      </c>
      <c r="I103" s="122"/>
      <c r="J103" s="334" t="e">
        <f>D103-H103</f>
        <v>#REF!</v>
      </c>
      <c r="L103" s="332" t="e">
        <f>ROUND(C103*G103,4)</f>
        <v>#REF!</v>
      </c>
    </row>
    <row r="104" spans="1:12" x14ac:dyDescent="0.25">
      <c r="A104" s="327"/>
      <c r="B104" s="154" t="s">
        <v>181</v>
      </c>
      <c r="C104" s="328"/>
      <c r="D104" s="330"/>
      <c r="E104" s="320"/>
      <c r="F104" s="358"/>
      <c r="G104" s="354"/>
      <c r="H104" s="333"/>
      <c r="I104" s="122"/>
      <c r="J104" s="334"/>
      <c r="L104" s="333"/>
    </row>
    <row r="105" spans="1:12" ht="15" customHeight="1" x14ac:dyDescent="0.25">
      <c r="A105" s="327" t="s">
        <v>144</v>
      </c>
      <c r="B105" s="154">
        <v>1</v>
      </c>
      <c r="C105" s="328" t="e">
        <f>#REF!</f>
        <v>#REF!</v>
      </c>
      <c r="D105" s="329" t="e">
        <f>(C105/(30*B106))</f>
        <v>#REF!</v>
      </c>
      <c r="E105" s="320"/>
      <c r="F105" s="358"/>
      <c r="G105" s="354">
        <f>1/405</f>
        <v>2.4691358024691358E-3</v>
      </c>
      <c r="H105" s="332" t="e">
        <f>C105*G105</f>
        <v>#REF!</v>
      </c>
      <c r="I105" s="122"/>
      <c r="J105" s="334" t="e">
        <f>D105-H105</f>
        <v>#REF!</v>
      </c>
      <c r="L105" s="332" t="e">
        <f>ROUND(C105*G105,4)</f>
        <v>#REF!</v>
      </c>
    </row>
    <row r="106" spans="1:12" x14ac:dyDescent="0.25">
      <c r="A106" s="327"/>
      <c r="B106" s="154">
        <v>450</v>
      </c>
      <c r="C106" s="328"/>
      <c r="D106" s="330"/>
      <c r="E106" s="320"/>
      <c r="F106" s="358"/>
      <c r="G106" s="354"/>
      <c r="H106" s="333"/>
      <c r="I106" s="122"/>
      <c r="J106" s="346"/>
      <c r="L106" s="333"/>
    </row>
    <row r="107" spans="1:12" ht="15.75" thickBot="1" x14ac:dyDescent="0.3">
      <c r="A107" s="337" t="s">
        <v>131</v>
      </c>
      <c r="B107" s="338"/>
      <c r="C107" s="338"/>
      <c r="D107" s="166" t="e">
        <f>SUM(D103:D106)</f>
        <v>#REF!</v>
      </c>
      <c r="E107" s="321"/>
      <c r="F107" s="359"/>
      <c r="G107" s="129" t="s">
        <v>145</v>
      </c>
      <c r="H107" s="137" t="e">
        <f>SUM(H103:H106)</f>
        <v>#REF!</v>
      </c>
      <c r="I107" s="122"/>
      <c r="J107" s="136" t="e">
        <f>D107-H107</f>
        <v>#REF!</v>
      </c>
      <c r="L107" s="141" t="e">
        <f>ROUND(SUM(L103:L106),2)</f>
        <v>#REF!</v>
      </c>
    </row>
    <row r="108" spans="1:12" ht="15.75" thickBot="1" x14ac:dyDescent="0.3">
      <c r="A108" s="127"/>
      <c r="B108" s="127"/>
      <c r="C108" s="127"/>
      <c r="D108" s="175"/>
      <c r="E108" s="158"/>
      <c r="F108" s="176"/>
      <c r="G108" s="177"/>
      <c r="H108" s="177"/>
      <c r="I108" s="122"/>
      <c r="J108" s="178"/>
      <c r="L108" s="179"/>
    </row>
    <row r="109" spans="1:12" ht="15.75" thickBot="1" x14ac:dyDescent="0.3">
      <c r="A109" s="326" t="s">
        <v>172</v>
      </c>
      <c r="B109" s="326"/>
      <c r="C109" s="326"/>
      <c r="D109" s="326"/>
      <c r="E109" s="326"/>
      <c r="F109" s="326"/>
      <c r="G109" s="162"/>
      <c r="H109" s="162"/>
      <c r="J109" s="171"/>
      <c r="L109" s="174"/>
    </row>
    <row r="110" spans="1:12" ht="30" customHeight="1" thickBot="1" x14ac:dyDescent="0.3">
      <c r="A110" s="364" t="s">
        <v>173</v>
      </c>
      <c r="B110" s="365"/>
      <c r="C110" s="365"/>
      <c r="D110" s="365"/>
      <c r="E110" s="339" t="s">
        <v>149</v>
      </c>
      <c r="F110" s="366" t="s">
        <v>150</v>
      </c>
      <c r="G110" s="144"/>
      <c r="H110" s="144"/>
      <c r="I110" s="144"/>
      <c r="J110" s="144"/>
    </row>
    <row r="111" spans="1:12" ht="15" customHeight="1" thickBot="1" x14ac:dyDescent="0.3">
      <c r="A111" s="155" t="s">
        <v>128</v>
      </c>
      <c r="B111" s="156" t="s">
        <v>129</v>
      </c>
      <c r="C111" s="156" t="s">
        <v>130</v>
      </c>
      <c r="D111" s="156" t="s">
        <v>138</v>
      </c>
      <c r="E111" s="340"/>
      <c r="F111" s="367"/>
      <c r="G111" s="118"/>
      <c r="H111" s="118"/>
      <c r="I111" s="118"/>
      <c r="J111" s="119"/>
    </row>
    <row r="112" spans="1:12" x14ac:dyDescent="0.25">
      <c r="A112" s="316" t="s">
        <v>143</v>
      </c>
      <c r="B112" s="164">
        <v>1</v>
      </c>
      <c r="C112" s="317" t="e">
        <f>#REF!</f>
        <v>#REF!</v>
      </c>
      <c r="D112" s="318" t="e">
        <f>(C112/(30*405))</f>
        <v>#REF!</v>
      </c>
      <c r="E112" s="320" t="e">
        <f>#REF!</f>
        <v>#REF!</v>
      </c>
      <c r="F112" s="360" t="e">
        <f>(E112*D116++E119*D123+E126*D130)/(E112+E119+E126)</f>
        <v>#REF!</v>
      </c>
      <c r="G112" s="120" t="s">
        <v>139</v>
      </c>
      <c r="H112" s="121" t="s">
        <v>140</v>
      </c>
      <c r="I112" s="122"/>
      <c r="J112" s="123" t="s">
        <v>141</v>
      </c>
      <c r="L112" s="121" t="s">
        <v>142</v>
      </c>
    </row>
    <row r="113" spans="1:12" ht="15" customHeight="1" x14ac:dyDescent="0.25">
      <c r="A113" s="316"/>
      <c r="B113" s="164" t="s">
        <v>181</v>
      </c>
      <c r="C113" s="317"/>
      <c r="D113" s="319"/>
      <c r="E113" s="320"/>
      <c r="F113" s="361"/>
      <c r="G113" s="354">
        <f>1/(30*1000)</f>
        <v>3.3333333333333335E-5</v>
      </c>
      <c r="H113" s="333" t="e">
        <f>#REF!*G113</f>
        <v>#REF!</v>
      </c>
      <c r="I113" s="122"/>
      <c r="J113" s="334" t="e">
        <f>#REF!-H113</f>
        <v>#REF!</v>
      </c>
      <c r="L113" s="332" t="e">
        <f>ROUND(#REF!*G113,4)</f>
        <v>#REF!</v>
      </c>
    </row>
    <row r="114" spans="1:12" x14ac:dyDescent="0.25">
      <c r="A114" s="316" t="s">
        <v>144</v>
      </c>
      <c r="B114" s="164">
        <v>1</v>
      </c>
      <c r="C114" s="317" t="e">
        <f>#REF!</f>
        <v>#REF!</v>
      </c>
      <c r="D114" s="318" t="e">
        <f>(C114/(30*B115))</f>
        <v>#REF!</v>
      </c>
      <c r="E114" s="320"/>
      <c r="F114" s="361"/>
      <c r="G114" s="354"/>
      <c r="H114" s="333"/>
      <c r="I114" s="122"/>
      <c r="J114" s="334"/>
      <c r="L114" s="333"/>
    </row>
    <row r="115" spans="1:12" ht="15" customHeight="1" x14ac:dyDescent="0.25">
      <c r="A115" s="316"/>
      <c r="B115" s="164">
        <v>450</v>
      </c>
      <c r="C115" s="317"/>
      <c r="D115" s="319"/>
      <c r="E115" s="320"/>
      <c r="F115" s="361"/>
      <c r="G115" s="354">
        <f>1/1000</f>
        <v>1E-3</v>
      </c>
      <c r="H115" s="333" t="e">
        <f>#REF!*G115</f>
        <v>#REF!</v>
      </c>
      <c r="I115" s="122"/>
      <c r="J115" s="334" t="e">
        <f>#REF!-H115</f>
        <v>#REF!</v>
      </c>
      <c r="L115" s="332" t="e">
        <f>ROUND(#REF!*G115,4)</f>
        <v>#REF!</v>
      </c>
    </row>
    <row r="116" spans="1:12" ht="15.75" thickBot="1" x14ac:dyDescent="0.3">
      <c r="A116" s="323" t="s">
        <v>131</v>
      </c>
      <c r="B116" s="324"/>
      <c r="C116" s="324"/>
      <c r="D116" s="165" t="e">
        <f>SUM(D112:D115)</f>
        <v>#REF!</v>
      </c>
      <c r="E116" s="321"/>
      <c r="F116" s="361"/>
      <c r="G116" s="354"/>
      <c r="H116" s="345"/>
      <c r="I116" s="122"/>
      <c r="J116" s="346"/>
      <c r="L116" s="333"/>
    </row>
    <row r="117" spans="1:12" ht="30.75" customHeight="1" thickBot="1" x14ac:dyDescent="0.3">
      <c r="A117" s="362" t="s">
        <v>174</v>
      </c>
      <c r="B117" s="363"/>
      <c r="C117" s="363"/>
      <c r="D117" s="363"/>
      <c r="E117" s="339" t="s">
        <v>149</v>
      </c>
      <c r="F117" s="361"/>
      <c r="G117" s="124"/>
      <c r="H117" s="134"/>
      <c r="I117" s="122"/>
      <c r="J117" s="126"/>
      <c r="L117" s="133"/>
    </row>
    <row r="118" spans="1:12" ht="15" customHeight="1" thickBot="1" x14ac:dyDescent="0.3">
      <c r="A118" s="168" t="s">
        <v>128</v>
      </c>
      <c r="B118" s="169" t="s">
        <v>129</v>
      </c>
      <c r="C118" s="169" t="s">
        <v>130</v>
      </c>
      <c r="D118" s="169" t="s">
        <v>138</v>
      </c>
      <c r="E118" s="340"/>
      <c r="F118" s="361"/>
      <c r="G118" s="129" t="s">
        <v>145</v>
      </c>
      <c r="H118" s="131">
        <f>SUM(H117:H117)</f>
        <v>0</v>
      </c>
      <c r="I118" s="122"/>
      <c r="J118" s="131" t="e">
        <f>#REF!-H118</f>
        <v>#REF!</v>
      </c>
      <c r="L118" s="143">
        <f>ROUND(SUM(L117:L117),2)</f>
        <v>0</v>
      </c>
    </row>
    <row r="119" spans="1:12" ht="15" customHeight="1" thickBot="1" x14ac:dyDescent="0.3">
      <c r="A119" s="316" t="s">
        <v>143</v>
      </c>
      <c r="B119" s="164">
        <v>1</v>
      </c>
      <c r="C119" s="317" t="e">
        <f>#REF!</f>
        <v>#REF!</v>
      </c>
      <c r="D119" s="318" t="e">
        <f>(C119/(30*405))</f>
        <v>#REF!</v>
      </c>
      <c r="E119" s="320" t="e">
        <f>#REF!</f>
        <v>#REF!</v>
      </c>
      <c r="F119" s="361"/>
      <c r="G119" s="144"/>
      <c r="H119" s="144"/>
      <c r="I119" s="144"/>
      <c r="J119" s="144"/>
    </row>
    <row r="120" spans="1:12" ht="15.75" thickBot="1" x14ac:dyDescent="0.3">
      <c r="A120" s="316"/>
      <c r="B120" s="164" t="s">
        <v>181</v>
      </c>
      <c r="C120" s="317"/>
      <c r="D120" s="319"/>
      <c r="E120" s="320"/>
      <c r="F120" s="361"/>
      <c r="G120" s="118"/>
      <c r="H120" s="118"/>
      <c r="I120" s="118"/>
      <c r="J120" s="119"/>
    </row>
    <row r="121" spans="1:12" x14ac:dyDescent="0.25">
      <c r="A121" s="316" t="s">
        <v>164</v>
      </c>
      <c r="B121" s="164">
        <v>1</v>
      </c>
      <c r="C121" s="322" t="e">
        <f>#REF!</f>
        <v>#REF!</v>
      </c>
      <c r="D121" s="318" t="e">
        <f>(C121/(30*B122))</f>
        <v>#REF!</v>
      </c>
      <c r="E121" s="320"/>
      <c r="F121" s="361"/>
      <c r="G121" s="120" t="s">
        <v>139</v>
      </c>
      <c r="H121" s="121" t="s">
        <v>140</v>
      </c>
      <c r="I121" s="122"/>
      <c r="J121" s="123" t="s">
        <v>141</v>
      </c>
      <c r="L121" s="121" t="s">
        <v>142</v>
      </c>
    </row>
    <row r="122" spans="1:12" ht="15" customHeight="1" x14ac:dyDescent="0.25">
      <c r="A122" s="316"/>
      <c r="B122" s="164">
        <v>450</v>
      </c>
      <c r="C122" s="322"/>
      <c r="D122" s="319"/>
      <c r="E122" s="320"/>
      <c r="F122" s="361"/>
      <c r="G122" s="354">
        <f>1/(30*405)</f>
        <v>8.23045267489712E-5</v>
      </c>
      <c r="H122" s="333" t="e">
        <f>#REF!*G122</f>
        <v>#REF!</v>
      </c>
      <c r="I122" s="122"/>
      <c r="J122" s="334" t="e">
        <f>#REF!-H122</f>
        <v>#REF!</v>
      </c>
      <c r="L122" s="332" t="e">
        <f>ROUND(#REF!*G122,4)</f>
        <v>#REF!</v>
      </c>
    </row>
    <row r="123" spans="1:12" ht="15.75" thickBot="1" x14ac:dyDescent="0.3">
      <c r="A123" s="323" t="s">
        <v>131</v>
      </c>
      <c r="B123" s="324"/>
      <c r="C123" s="324"/>
      <c r="D123" s="165" t="e">
        <f>SUM(D119:D122)</f>
        <v>#REF!</v>
      </c>
      <c r="E123" s="321"/>
      <c r="F123" s="361"/>
      <c r="G123" s="354"/>
      <c r="H123" s="333"/>
      <c r="I123" s="122"/>
      <c r="J123" s="334"/>
      <c r="L123" s="333"/>
    </row>
    <row r="124" spans="1:12" ht="29.25" customHeight="1" x14ac:dyDescent="0.25">
      <c r="A124" s="362" t="s">
        <v>175</v>
      </c>
      <c r="B124" s="363"/>
      <c r="C124" s="363"/>
      <c r="D124" s="363"/>
      <c r="E124" s="339" t="s">
        <v>149</v>
      </c>
      <c r="F124" s="361"/>
      <c r="G124" s="124"/>
      <c r="H124" s="133"/>
      <c r="I124" s="122"/>
      <c r="J124" s="125"/>
      <c r="L124" s="133"/>
    </row>
    <row r="125" spans="1:12" ht="15" customHeight="1" x14ac:dyDescent="0.25">
      <c r="A125" s="168" t="s">
        <v>128</v>
      </c>
      <c r="B125" s="169" t="s">
        <v>129</v>
      </c>
      <c r="C125" s="169" t="s">
        <v>130</v>
      </c>
      <c r="D125" s="169" t="s">
        <v>138</v>
      </c>
      <c r="E125" s="340"/>
      <c r="F125" s="361"/>
      <c r="G125" s="354">
        <f>1/405</f>
        <v>2.4691358024691358E-3</v>
      </c>
      <c r="H125" s="333" t="e">
        <f>#REF!*G125</f>
        <v>#REF!</v>
      </c>
      <c r="I125" s="122"/>
      <c r="J125" s="334" t="e">
        <f>#REF!-H125</f>
        <v>#REF!</v>
      </c>
      <c r="L125" s="332" t="e">
        <f>ROUND(#REF!*G125,4)</f>
        <v>#REF!</v>
      </c>
    </row>
    <row r="126" spans="1:12" x14ac:dyDescent="0.25">
      <c r="A126" s="316" t="s">
        <v>143</v>
      </c>
      <c r="B126" s="164">
        <v>1</v>
      </c>
      <c r="C126" s="317" t="e">
        <f>#REF!</f>
        <v>#REF!</v>
      </c>
      <c r="D126" s="318" t="e">
        <f>(C126/(30*200))</f>
        <v>#REF!</v>
      </c>
      <c r="E126" s="320" t="e">
        <f>#REF!</f>
        <v>#REF!</v>
      </c>
      <c r="F126" s="361"/>
      <c r="G126" s="354"/>
      <c r="H126" s="333"/>
      <c r="I126" s="122"/>
      <c r="J126" s="346"/>
      <c r="L126" s="333"/>
    </row>
    <row r="127" spans="1:12" ht="15.75" thickBot="1" x14ac:dyDescent="0.3">
      <c r="A127" s="316"/>
      <c r="B127" s="164" t="s">
        <v>182</v>
      </c>
      <c r="C127" s="317"/>
      <c r="D127" s="318"/>
      <c r="E127" s="320"/>
      <c r="F127" s="361"/>
      <c r="G127" s="129" t="s">
        <v>145</v>
      </c>
      <c r="H127" s="137" t="e">
        <f>SUM(H124:H126)</f>
        <v>#REF!</v>
      </c>
      <c r="I127" s="122"/>
      <c r="J127" s="136" t="e">
        <f>#REF!-H127</f>
        <v>#REF!</v>
      </c>
      <c r="L127" s="135" t="e">
        <f>ROUND(SUM(L124:L126),2)</f>
        <v>#REF!</v>
      </c>
    </row>
    <row r="128" spans="1:12" ht="15.75" thickBot="1" x14ac:dyDescent="0.3">
      <c r="A128" s="316" t="s">
        <v>144</v>
      </c>
      <c r="B128" s="164">
        <v>1</v>
      </c>
      <c r="C128" s="322" t="e">
        <f>#REF!</f>
        <v>#REF!</v>
      </c>
      <c r="D128" s="318" t="e">
        <f>(C128/(30*B129))</f>
        <v>#REF!</v>
      </c>
      <c r="E128" s="320"/>
      <c r="F128" s="361"/>
      <c r="G128" s="142" t="s">
        <v>145</v>
      </c>
      <c r="H128" s="145"/>
      <c r="I128" s="122"/>
      <c r="J128" s="145" t="e">
        <f>#REF!-H128</f>
        <v>#REF!</v>
      </c>
      <c r="L128" s="131"/>
    </row>
    <row r="129" spans="1:10" ht="15" customHeight="1" thickBot="1" x14ac:dyDescent="0.3">
      <c r="A129" s="316"/>
      <c r="B129" s="164">
        <v>200</v>
      </c>
      <c r="C129" s="322"/>
      <c r="D129" s="318"/>
      <c r="E129" s="320"/>
      <c r="F129" s="361"/>
      <c r="G129" s="144"/>
      <c r="H129" s="144"/>
      <c r="I129" s="144"/>
      <c r="J129" s="144"/>
    </row>
    <row r="130" spans="1:10" ht="15.75" thickBot="1" x14ac:dyDescent="0.3">
      <c r="A130" s="323" t="s">
        <v>131</v>
      </c>
      <c r="B130" s="324"/>
      <c r="C130" s="324"/>
      <c r="D130" s="165" t="e">
        <f>SUM(D126:D129)</f>
        <v>#REF!</v>
      </c>
      <c r="E130" s="321"/>
      <c r="F130" s="361"/>
      <c r="G130" s="118"/>
      <c r="H130" s="118"/>
      <c r="I130" s="118"/>
      <c r="J130" s="119"/>
    </row>
    <row r="131" spans="1:10" x14ac:dyDescent="0.25">
      <c r="A131" s="170"/>
      <c r="B131" s="170"/>
      <c r="C131" s="170"/>
      <c r="D131" s="149"/>
      <c r="E131" s="149"/>
      <c r="F131" s="173"/>
    </row>
  </sheetData>
  <sheetProtection algorithmName="SHA-512" hashValue="lw9mik9YIKWaXBRr+W6jDLvJz4F5a3cwZYNu8qyG8nk2JWJ7zsf4rG8+Qt9uXCZp+X2VkFbhILh+L/MYvjA1Rw==" saltValue="gECF79nMfzA/tAFuucYL3g==" spinCount="100000" sheet="1" objects="1" scenarios="1"/>
  <mergeCells count="308">
    <mergeCell ref="F50:F51"/>
    <mergeCell ref="F52:F91"/>
    <mergeCell ref="A49:F49"/>
    <mergeCell ref="A19:F19"/>
    <mergeCell ref="A3:F3"/>
    <mergeCell ref="J87:J88"/>
    <mergeCell ref="L87:L88"/>
    <mergeCell ref="A89:A90"/>
    <mergeCell ref="C89:C90"/>
    <mergeCell ref="D89:D90"/>
    <mergeCell ref="G89:G90"/>
    <mergeCell ref="H89:H90"/>
    <mergeCell ref="J89:J90"/>
    <mergeCell ref="L89:L90"/>
    <mergeCell ref="L82:L83"/>
    <mergeCell ref="A84:C84"/>
    <mergeCell ref="A85:D85"/>
    <mergeCell ref="E85:E86"/>
    <mergeCell ref="A87:A88"/>
    <mergeCell ref="C87:C88"/>
    <mergeCell ref="D87:D88"/>
    <mergeCell ref="E87:E91"/>
    <mergeCell ref="G87:G88"/>
    <mergeCell ref="H87:H88"/>
    <mergeCell ref="L22:L23"/>
    <mergeCell ref="A24:A25"/>
    <mergeCell ref="C24:C25"/>
    <mergeCell ref="A78:D78"/>
    <mergeCell ref="E78:E79"/>
    <mergeCell ref="A80:A81"/>
    <mergeCell ref="C80:C81"/>
    <mergeCell ref="D80:D81"/>
    <mergeCell ref="E80:E84"/>
    <mergeCell ref="A64:D64"/>
    <mergeCell ref="A71:D71"/>
    <mergeCell ref="A50:D50"/>
    <mergeCell ref="A57:D57"/>
    <mergeCell ref="E50:E51"/>
    <mergeCell ref="E57:E58"/>
    <mergeCell ref="E52:E56"/>
    <mergeCell ref="G80:G81"/>
    <mergeCell ref="H80:H81"/>
    <mergeCell ref="J80:J81"/>
    <mergeCell ref="L80:L81"/>
    <mergeCell ref="A82:A83"/>
    <mergeCell ref="C82:C83"/>
    <mergeCell ref="D82:D83"/>
    <mergeCell ref="G82:G83"/>
    <mergeCell ref="A29:A30"/>
    <mergeCell ref="C29:C30"/>
    <mergeCell ref="D29:D30"/>
    <mergeCell ref="E29:E33"/>
    <mergeCell ref="G29:G30"/>
    <mergeCell ref="H29:H30"/>
    <mergeCell ref="G22:G23"/>
    <mergeCell ref="H22:H23"/>
    <mergeCell ref="J22:J23"/>
    <mergeCell ref="L36:L37"/>
    <mergeCell ref="A38:A39"/>
    <mergeCell ref="C38:C39"/>
    <mergeCell ref="D24:D25"/>
    <mergeCell ref="G24:G25"/>
    <mergeCell ref="H24:H25"/>
    <mergeCell ref="J24:J25"/>
    <mergeCell ref="A20:D20"/>
    <mergeCell ref="E20:E21"/>
    <mergeCell ref="F20:F21"/>
    <mergeCell ref="A22:A23"/>
    <mergeCell ref="C22:C23"/>
    <mergeCell ref="D22:D23"/>
    <mergeCell ref="E22:E26"/>
    <mergeCell ref="J29:J30"/>
    <mergeCell ref="A31:A32"/>
    <mergeCell ref="C31:C32"/>
    <mergeCell ref="D31:D32"/>
    <mergeCell ref="G31:G32"/>
    <mergeCell ref="H31:H32"/>
    <mergeCell ref="J31:J32"/>
    <mergeCell ref="F22:F47"/>
    <mergeCell ref="L24:L25"/>
    <mergeCell ref="A26:C26"/>
    <mergeCell ref="L38:L39"/>
    <mergeCell ref="A40:C40"/>
    <mergeCell ref="A41:D41"/>
    <mergeCell ref="E41:E42"/>
    <mergeCell ref="A43:A44"/>
    <mergeCell ref="C43:C44"/>
    <mergeCell ref="D43:D44"/>
    <mergeCell ref="E43:E47"/>
    <mergeCell ref="G43:G44"/>
    <mergeCell ref="H43:H44"/>
    <mergeCell ref="G45:G46"/>
    <mergeCell ref="H45:H46"/>
    <mergeCell ref="J45:J46"/>
    <mergeCell ref="A110:D110"/>
    <mergeCell ref="E110:E111"/>
    <mergeCell ref="F110:F111"/>
    <mergeCell ref="A116:C116"/>
    <mergeCell ref="A47:C47"/>
    <mergeCell ref="G15:G16"/>
    <mergeCell ref="H15:H16"/>
    <mergeCell ref="J15:J16"/>
    <mergeCell ref="A17:C17"/>
    <mergeCell ref="E13:E17"/>
    <mergeCell ref="D38:D39"/>
    <mergeCell ref="G38:G39"/>
    <mergeCell ref="H38:H39"/>
    <mergeCell ref="J38:J39"/>
    <mergeCell ref="A34:D34"/>
    <mergeCell ref="E34:E35"/>
    <mergeCell ref="A36:A37"/>
    <mergeCell ref="C36:C37"/>
    <mergeCell ref="D36:D37"/>
    <mergeCell ref="E36:E40"/>
    <mergeCell ref="A33:C33"/>
    <mergeCell ref="J43:J44"/>
    <mergeCell ref="A45:A46"/>
    <mergeCell ref="C45:C46"/>
    <mergeCell ref="J125:J126"/>
    <mergeCell ref="L125:L126"/>
    <mergeCell ref="A124:D124"/>
    <mergeCell ref="E124:E125"/>
    <mergeCell ref="A126:A127"/>
    <mergeCell ref="C126:C127"/>
    <mergeCell ref="D126:D127"/>
    <mergeCell ref="E126:E130"/>
    <mergeCell ref="A128:A129"/>
    <mergeCell ref="C128:C129"/>
    <mergeCell ref="D128:D129"/>
    <mergeCell ref="A130:C130"/>
    <mergeCell ref="L113:L114"/>
    <mergeCell ref="G115:G116"/>
    <mergeCell ref="H115:H116"/>
    <mergeCell ref="J115:J116"/>
    <mergeCell ref="L115:L116"/>
    <mergeCell ref="G113:G114"/>
    <mergeCell ref="H113:H114"/>
    <mergeCell ref="J113:J114"/>
    <mergeCell ref="A112:A113"/>
    <mergeCell ref="C112:C113"/>
    <mergeCell ref="D112:D113"/>
    <mergeCell ref="E112:E116"/>
    <mergeCell ref="F112:F130"/>
    <mergeCell ref="A114:A115"/>
    <mergeCell ref="C114:C115"/>
    <mergeCell ref="D114:D115"/>
    <mergeCell ref="A117:D117"/>
    <mergeCell ref="E117:E118"/>
    <mergeCell ref="L122:L123"/>
    <mergeCell ref="G122:G123"/>
    <mergeCell ref="H122:H123"/>
    <mergeCell ref="J122:J123"/>
    <mergeCell ref="G125:G126"/>
    <mergeCell ref="H125:H126"/>
    <mergeCell ref="L103:L104"/>
    <mergeCell ref="A105:A106"/>
    <mergeCell ref="C105:C106"/>
    <mergeCell ref="D105:D106"/>
    <mergeCell ref="G105:G106"/>
    <mergeCell ref="H105:H106"/>
    <mergeCell ref="J105:J106"/>
    <mergeCell ref="L105:L106"/>
    <mergeCell ref="A100:C100"/>
    <mergeCell ref="A103:A104"/>
    <mergeCell ref="C103:C104"/>
    <mergeCell ref="D103:D104"/>
    <mergeCell ref="G103:G104"/>
    <mergeCell ref="H103:H104"/>
    <mergeCell ref="J103:J104"/>
    <mergeCell ref="A101:D101"/>
    <mergeCell ref="E101:E102"/>
    <mergeCell ref="F96:F107"/>
    <mergeCell ref="E103:E107"/>
    <mergeCell ref="E96:E100"/>
    <mergeCell ref="L96:L97"/>
    <mergeCell ref="A98:A99"/>
    <mergeCell ref="C98:C99"/>
    <mergeCell ref="D98:D99"/>
    <mergeCell ref="G98:G99"/>
    <mergeCell ref="H98:H99"/>
    <mergeCell ref="J98:J99"/>
    <mergeCell ref="L98:L99"/>
    <mergeCell ref="A77:C77"/>
    <mergeCell ref="A93:J93"/>
    <mergeCell ref="A96:A97"/>
    <mergeCell ref="C96:C97"/>
    <mergeCell ref="D96:D97"/>
    <mergeCell ref="G96:G97"/>
    <mergeCell ref="H96:H97"/>
    <mergeCell ref="J96:J97"/>
    <mergeCell ref="H82:H83"/>
    <mergeCell ref="J82:J83"/>
    <mergeCell ref="A94:D94"/>
    <mergeCell ref="E94:E95"/>
    <mergeCell ref="F94:F95"/>
    <mergeCell ref="A91:C91"/>
    <mergeCell ref="J61:J62"/>
    <mergeCell ref="L73:L74"/>
    <mergeCell ref="A75:A76"/>
    <mergeCell ref="C75:C76"/>
    <mergeCell ref="D75:D76"/>
    <mergeCell ref="G75:G76"/>
    <mergeCell ref="H75:H76"/>
    <mergeCell ref="J75:J76"/>
    <mergeCell ref="L75:L76"/>
    <mergeCell ref="E73:E77"/>
    <mergeCell ref="A73:A74"/>
    <mergeCell ref="C73:C74"/>
    <mergeCell ref="D73:D74"/>
    <mergeCell ref="G73:G74"/>
    <mergeCell ref="H73:H74"/>
    <mergeCell ref="J73:J74"/>
    <mergeCell ref="J52:J53"/>
    <mergeCell ref="L66:L67"/>
    <mergeCell ref="A68:A69"/>
    <mergeCell ref="C68:C69"/>
    <mergeCell ref="D68:D69"/>
    <mergeCell ref="G68:G69"/>
    <mergeCell ref="H68:H69"/>
    <mergeCell ref="J68:J69"/>
    <mergeCell ref="L68:L69"/>
    <mergeCell ref="A63:C63"/>
    <mergeCell ref="A66:A67"/>
    <mergeCell ref="C66:C67"/>
    <mergeCell ref="D66:D67"/>
    <mergeCell ref="G66:G67"/>
    <mergeCell ref="H66:H67"/>
    <mergeCell ref="J66:J67"/>
    <mergeCell ref="E59:E63"/>
    <mergeCell ref="E64:E65"/>
    <mergeCell ref="L59:L60"/>
    <mergeCell ref="A61:A62"/>
    <mergeCell ref="C61:C62"/>
    <mergeCell ref="D61:D62"/>
    <mergeCell ref="G61:G62"/>
    <mergeCell ref="H61:H62"/>
    <mergeCell ref="E11:E12"/>
    <mergeCell ref="E6:E10"/>
    <mergeCell ref="A10:C10"/>
    <mergeCell ref="L61:L62"/>
    <mergeCell ref="A56:C56"/>
    <mergeCell ref="A59:A60"/>
    <mergeCell ref="C59:C60"/>
    <mergeCell ref="D59:D60"/>
    <mergeCell ref="G59:G60"/>
    <mergeCell ref="H59:H60"/>
    <mergeCell ref="J59:J60"/>
    <mergeCell ref="L52:L53"/>
    <mergeCell ref="A54:A55"/>
    <mergeCell ref="C54:C55"/>
    <mergeCell ref="D54:D55"/>
    <mergeCell ref="G54:G55"/>
    <mergeCell ref="H54:H55"/>
    <mergeCell ref="J54:J55"/>
    <mergeCell ref="L54:L55"/>
    <mergeCell ref="A52:A53"/>
    <mergeCell ref="C52:C53"/>
    <mergeCell ref="D52:D53"/>
    <mergeCell ref="G52:G53"/>
    <mergeCell ref="H52:H53"/>
    <mergeCell ref="G36:G37"/>
    <mergeCell ref="H36:H37"/>
    <mergeCell ref="J36:J37"/>
    <mergeCell ref="A27:D27"/>
    <mergeCell ref="E27:E28"/>
    <mergeCell ref="L6:L7"/>
    <mergeCell ref="A8:A9"/>
    <mergeCell ref="C8:C9"/>
    <mergeCell ref="D8:D9"/>
    <mergeCell ref="G8:G9"/>
    <mergeCell ref="H8:H9"/>
    <mergeCell ref="J8:J9"/>
    <mergeCell ref="L8:L9"/>
    <mergeCell ref="F6:F17"/>
    <mergeCell ref="A13:A14"/>
    <mergeCell ref="C13:C14"/>
    <mergeCell ref="D13:D14"/>
    <mergeCell ref="G13:G14"/>
    <mergeCell ref="H13:H14"/>
    <mergeCell ref="J13:J14"/>
    <mergeCell ref="A15:A16"/>
    <mergeCell ref="C15:C16"/>
    <mergeCell ref="D15:D16"/>
    <mergeCell ref="A11:D11"/>
    <mergeCell ref="A119:A120"/>
    <mergeCell ref="C119:C120"/>
    <mergeCell ref="D119:D120"/>
    <mergeCell ref="E119:E123"/>
    <mergeCell ref="A121:A122"/>
    <mergeCell ref="C121:C122"/>
    <mergeCell ref="D121:D122"/>
    <mergeCell ref="A123:C123"/>
    <mergeCell ref="A1:J2"/>
    <mergeCell ref="A109:F109"/>
    <mergeCell ref="A6:A7"/>
    <mergeCell ref="C6:C7"/>
    <mergeCell ref="D6:D7"/>
    <mergeCell ref="G6:G7"/>
    <mergeCell ref="H6:H7"/>
    <mergeCell ref="J6:J7"/>
    <mergeCell ref="F4:F5"/>
    <mergeCell ref="A107:C107"/>
    <mergeCell ref="A70:C70"/>
    <mergeCell ref="E71:E72"/>
    <mergeCell ref="E66:E70"/>
    <mergeCell ref="A4:D4"/>
    <mergeCell ref="E4:E5"/>
    <mergeCell ref="D45:D46"/>
  </mergeCells>
  <pageMargins left="0.59055118110236227" right="0.59055118110236227" top="0.19685039370078741" bottom="0.19685039370078741" header="0" footer="0"/>
  <pageSetup paperSize="9" scale="63" fitToHeight="0" orientation="portrait" r:id="rId1"/>
  <headerFooter>
    <oddHeader>&amp;L&amp;G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A83B02D3C031418C8C6824F26F54D0" ma:contentTypeVersion="2" ma:contentTypeDescription="Crie um novo documento." ma:contentTypeScope="" ma:versionID="ab9db2606742dde53e50d40f43cadf85">
  <xsd:schema xmlns:xsd="http://www.w3.org/2001/XMLSchema" xmlns:xs="http://www.w3.org/2001/XMLSchema" xmlns:p="http://schemas.microsoft.com/office/2006/metadata/properties" xmlns:ns2="ef903a38-a9bb-495d-be0e-66b40935462d" targetNamespace="http://schemas.microsoft.com/office/2006/metadata/properties" ma:root="true" ma:fieldsID="5db5c2356e3e47058c60d34744c44b91" ns2:_="">
    <xsd:import namespace="ef903a38-a9bb-495d-be0e-66b4093546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03a38-a9bb-495d-be0e-66b4093546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CB829-A414-4400-BE7C-AC356CB28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903a38-a9bb-495d-be0e-66b4093546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8988D7-0354-40ED-8E17-C0B2792CF09B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f903a38-a9bb-495d-be0e-66b40935462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0209E2-9CB9-4C3A-A9FF-1AD460FFF2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DADOS_GERAIS</vt:lpstr>
      <vt:lpstr>MODELO_PROPOSTA</vt:lpstr>
      <vt:lpstr>Encarregado 20% 12 X 36</vt:lpstr>
      <vt:lpstr>Serv 20% 44H Externa</vt:lpstr>
      <vt:lpstr>Servente 20% 44h D Gratif</vt:lpstr>
      <vt:lpstr>CUSTOS POR ITEM</vt:lpstr>
      <vt:lpstr>'Encarregado 20% 12 X 36'!Area_de_impressao</vt:lpstr>
      <vt:lpstr>MODELO_PROPOSTA!Area_de_impressao</vt:lpstr>
      <vt:lpstr>'Serv 20% 44H Externa'!Area_de_impressao</vt:lpstr>
      <vt:lpstr>'Servente 20% 44h D Gratif'!Area_de_impressao</vt:lpstr>
    </vt:vector>
  </TitlesOfParts>
  <Manager/>
  <Company>Ministério da Educação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Alipio Paulino de Aguiar</dc:creator>
  <cp:keywords/>
  <dc:description/>
  <cp:lastModifiedBy>Hugo Leonardo Gomes Garcia</cp:lastModifiedBy>
  <cp:revision/>
  <cp:lastPrinted>2022-08-08T20:03:28Z</cp:lastPrinted>
  <dcterms:created xsi:type="dcterms:W3CDTF">2014-01-21T12:35:32Z</dcterms:created>
  <dcterms:modified xsi:type="dcterms:W3CDTF">2024-10-31T15:05:28Z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0x0101006EA83B02D3C031418C8C6824F26F54D0</vt:lpwstr>
  </property>
</Properties>
</file>